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usky.Martin\Documents\Súkromné\DWG\Kužma\Pánska_záhrada\DSP-Exped\"/>
    </mc:Choice>
  </mc:AlternateContent>
  <xr:revisionPtr revIDLastSave="0" documentId="10_ncr:100000_{5B5BA72C-1C7C-4B43-AFC1-F7CF7501D080}" xr6:coauthVersionLast="31" xr6:coauthVersionMax="31" xr10:uidLastSave="{00000000-0000-0000-0000-000000000000}"/>
  <bookViews>
    <workbookView xWindow="0" yWindow="0" windowWidth="24105" windowHeight="12810" xr2:uid="{241CFC97-E67D-4EF4-A49F-AA446B8B1C34}"/>
  </bookViews>
  <sheets>
    <sheet name="Krycí_list" sheetId="3" r:id="rId1"/>
    <sheet name="Rek_SO08" sheetId="2" r:id="rId2"/>
    <sheet name="SO08" sheetId="1" r:id="rId3"/>
  </sheets>
  <externalReferences>
    <externalReference r:id="rId4"/>
    <externalReference r:id="rId5"/>
  </externalReferences>
  <definedNames>
    <definedName name="_1Excel_BuiltIn_Print_Area_1_1">"$#REF!.$A$1:$I$87"</definedName>
    <definedName name="_2Excel_BuiltIn_Print_Area_2_1">"$#REF!.$A$1:$I$98"</definedName>
    <definedName name="Excel_BuiltIn_Print_Area_3">"$#REF!.$A$1:$I$77"</definedName>
    <definedName name="Excel_BuiltIn_Print_Area_3_1" localSheetId="0">#REF!</definedName>
    <definedName name="Excel_BuiltIn_Print_Area_3_1" localSheetId="1">#REF!</definedName>
    <definedName name="Excel_BuiltIn_Print_Area_3_1">#REF!</definedName>
    <definedName name="_xlnm.Print_Titles" localSheetId="2">'SO08'!$7:$7</definedName>
    <definedName name="_xlnm.Print_Area" localSheetId="1">Rek_SO08!$A$1:$H$14</definedName>
    <definedName name="_xlnm.Print_Area" localSheetId="2">'SO08'!$A$1:$H$56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H10" i="2"/>
  <c r="H9" i="2"/>
  <c r="H56" i="1"/>
  <c r="H43" i="1"/>
  <c r="H53" i="1"/>
  <c r="H52" i="1"/>
  <c r="H51" i="1"/>
  <c r="H50" i="1"/>
  <c r="H49" i="1"/>
  <c r="H48" i="1"/>
  <c r="H47" i="1"/>
  <c r="H46" i="1"/>
  <c r="H45" i="1"/>
  <c r="H44" i="1"/>
  <c r="H31" i="1"/>
  <c r="H41" i="1"/>
  <c r="H40" i="1"/>
  <c r="H39" i="1"/>
  <c r="H38" i="1"/>
  <c r="H37" i="1"/>
  <c r="H36" i="1"/>
  <c r="H35" i="1"/>
  <c r="H34" i="1"/>
  <c r="H33" i="1"/>
  <c r="H32" i="1"/>
  <c r="H8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9" i="1"/>
  <c r="D11" i="2" l="1"/>
  <c r="D10" i="2"/>
  <c r="D9" i="2"/>
  <c r="F11" i="1"/>
  <c r="F32" i="1"/>
  <c r="F37" i="1"/>
  <c r="F36" i="1"/>
  <c r="F35" i="1"/>
  <c r="F34" i="1"/>
  <c r="F29" i="1"/>
  <c r="F28" i="1"/>
  <c r="F27" i="1"/>
  <c r="F26" i="1"/>
  <c r="F33" i="1"/>
  <c r="F20" i="1"/>
  <c r="F21" i="1" s="1"/>
  <c r="F12" i="1"/>
  <c r="F17" i="1" s="1"/>
  <c r="F10" i="1"/>
  <c r="F9" i="1"/>
  <c r="F35" i="3"/>
  <c r="K35" i="3" s="1"/>
  <c r="F34" i="3"/>
  <c r="K34" i="3" s="1"/>
  <c r="F33" i="3"/>
  <c r="K33" i="3" s="1"/>
  <c r="F32" i="3"/>
  <c r="K32" i="3" s="1"/>
  <c r="K27" i="3"/>
  <c r="M14" i="3"/>
  <c r="C14" i="3"/>
  <c r="M13" i="3"/>
  <c r="F15" i="1" l="1"/>
  <c r="F13" i="1"/>
  <c r="F14" i="1"/>
  <c r="F16" i="1"/>
  <c r="F18" i="1"/>
  <c r="F19" i="1"/>
  <c r="G4" i="1" l="1"/>
  <c r="G3" i="1"/>
  <c r="K26" i="3" l="1"/>
  <c r="F31" i="3" l="1"/>
  <c r="K31" i="3" s="1"/>
  <c r="K29" i="3"/>
  <c r="J37" i="3" l="1"/>
</calcChain>
</file>

<file path=xl/sharedStrings.xml><?xml version="1.0" encoding="utf-8"?>
<sst xmlns="http://schemas.openxmlformats.org/spreadsheetml/2006/main" count="242" uniqueCount="121">
  <si>
    <t>Stavba :</t>
  </si>
  <si>
    <t>Objekt :</t>
  </si>
  <si>
    <t>Časť :</t>
  </si>
  <si>
    <t>JKSO :</t>
  </si>
  <si>
    <t>800-72</t>
  </si>
  <si>
    <t>Uvedené ceny v EUR bez DPH</t>
  </si>
  <si>
    <t>Spracoval :</t>
  </si>
  <si>
    <t>Klasif.stavieb:</t>
  </si>
  <si>
    <t>1212</t>
  </si>
  <si>
    <t>Dátum :</t>
  </si>
  <si>
    <t>P.Č.</t>
  </si>
  <si>
    <t>KCN</t>
  </si>
  <si>
    <t>Kód pol.</t>
  </si>
  <si>
    <t>Popis položky</t>
  </si>
  <si>
    <t>MJ</t>
  </si>
  <si>
    <t>Množstvo</t>
  </si>
  <si>
    <t>Cena jedn.Eur</t>
  </si>
  <si>
    <t>Cena  celk. EUR</t>
  </si>
  <si>
    <t>Zemné práce</t>
  </si>
  <si>
    <t>hod</t>
  </si>
  <si>
    <t>m3</t>
  </si>
  <si>
    <t>Príplatok za lepivosť</t>
  </si>
  <si>
    <t>m2</t>
  </si>
  <si>
    <t>m</t>
  </si>
  <si>
    <t>4. Vodorovné konštrukcie</t>
  </si>
  <si>
    <t>ks</t>
  </si>
  <si>
    <t>8. Rúrové vedenie</t>
  </si>
  <si>
    <t>ZTI SPOLU</t>
  </si>
  <si>
    <t>SO08 Studňa a vodovodná prípojka</t>
  </si>
  <si>
    <t>Vonkajší vodovod</t>
  </si>
  <si>
    <t>Prešov - Nižná Šebastová, Pánska záhrada</t>
  </si>
  <si>
    <t>E – dokumentácia SO</t>
  </si>
  <si>
    <t>Ing. M. Boguský</t>
  </si>
  <si>
    <t>Cena jedn.</t>
  </si>
  <si>
    <t>Cena celkom</t>
  </si>
  <si>
    <t>REKAPITULÁCIA</t>
  </si>
  <si>
    <t>SPOLU</t>
  </si>
  <si>
    <t>Stavba:</t>
  </si>
  <si>
    <t>Objekt:</t>
  </si>
  <si>
    <t>Časť:</t>
  </si>
  <si>
    <t>JKSO:</t>
  </si>
  <si>
    <t/>
  </si>
  <si>
    <t>KS:</t>
  </si>
  <si>
    <t>Miesto:</t>
  </si>
  <si>
    <t>Dátum:</t>
  </si>
  <si>
    <t>Objednávateľ:</t>
  </si>
  <si>
    <t>IČO:</t>
  </si>
  <si>
    <t>Mesto Prešov</t>
  </si>
  <si>
    <t>IČO DPH:</t>
  </si>
  <si>
    <t>Zhotoviteľ:</t>
  </si>
  <si>
    <t>Projektant:</t>
  </si>
  <si>
    <t>Spracovateľ:</t>
  </si>
  <si>
    <t>Poznámka:</t>
  </si>
  <si>
    <t>Náklady z rozpočtu</t>
  </si>
  <si>
    <t>Ostatné náklady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</si>
  <si>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</si>
  <si>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</si>
  <si>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</si>
  <si>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</si>
  <si>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</si>
  <si>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</si>
  <si>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</si>
  <si>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</si>
  <si>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</si>
  <si>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</si>
  <si>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</si>
  <si>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</si>
  <si>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</si>
  <si>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</si>
  <si>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</si>
  <si>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</si>
  <si>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</si>
  <si>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Zhrnutie ornice vo vrstve 200mm</t>
  </si>
  <si>
    <t>Rozprestretie ornice vo vrstve 200mm</t>
  </si>
  <si>
    <t>Hĺbenie jám v zemine tr. 3</t>
  </si>
  <si>
    <t>Zriadenie paženia jám</t>
  </si>
  <si>
    <t>Odstránenie paženia jám</t>
  </si>
  <si>
    <t>Zvislé premiestnenie výkopku</t>
  </si>
  <si>
    <t>Vodorovné premiestnenie výkopku do 500m</t>
  </si>
  <si>
    <t xml:space="preserve">Vrt pre studňu D220 </t>
  </si>
  <si>
    <t>Čerpanie vody</t>
  </si>
  <si>
    <t>Kamenivo triedené premývané fr.4-8mm na obsyp a štrkové lôžka</t>
  </si>
  <si>
    <t>Obsyp a tesnenie vodárenskej studne, obsyp so zhutnením z ílu</t>
  </si>
  <si>
    <t>Obsyp a tesnenie vodárenskej studne, obsyp so zhutnením z kameniva</t>
  </si>
  <si>
    <t>Obsyp a tesnenie vodárenskej šachty, obsyp so zhutnením z ílu</t>
  </si>
  <si>
    <t>Zapustenie zárubnice z hrubostenných závitových a PVC rúr, certifikácia s atestom na pitnú vodu</t>
  </si>
  <si>
    <t>t</t>
  </si>
  <si>
    <t>Obsyp potrubia, šácht a nádrží, obsyp so zhutnením fr.4-8</t>
  </si>
  <si>
    <t>Vystuženie a prekrytie hlavy vrtu - oceľová chránička DN200</t>
  </si>
  <si>
    <t>Betonáž ŽB dosky vo výkope</t>
  </si>
  <si>
    <t>Obetónovanie dna šachty vo výkope - stabilizácia šachty</t>
  </si>
  <si>
    <t>Geotextília 200g/m2</t>
  </si>
  <si>
    <t>Prirážka za vytvorenie sklonu a vodonepriepustnosti pri betonáži</t>
  </si>
  <si>
    <t>Uloženie sypaniny na skládku</t>
  </si>
  <si>
    <t>Poplatok za skladovanie - zemina a kamenivo</t>
  </si>
  <si>
    <t>Vodorovné premiestnenie výkopku na vzdialenosť do 10 km</t>
  </si>
  <si>
    <t>Naloženie a vyloženie výkopku</t>
  </si>
  <si>
    <t>Príplatok za vytvorenie sklonu</t>
  </si>
  <si>
    <t>Lôžko pod šachty a nádrže, štrkové fr.4-8</t>
  </si>
  <si>
    <t>Betónový vyrovnávací prstenec 625/100</t>
  </si>
  <si>
    <t>Poklop šachtový vodotesný uzamykateľný D600 tr.B125</t>
  </si>
  <si>
    <t>Šachta pre vrtané studne plastová 1200x1000x1500mm samonosná s utesnenými prestupmi pre potrubie a kabeláž</t>
  </si>
  <si>
    <t>p.c.</t>
  </si>
  <si>
    <t>Membránová tlaková nádoba SPTB 8 litr. s nerezovou tvarovkou so spätnou klapkou a konzolou na uchytenie                          D+M</t>
  </si>
  <si>
    <t>Glycerínový nerezový manometer                                          D+M</t>
  </si>
  <si>
    <t>Guľový ventil na pitnú vodu G1"                                             D+M</t>
  </si>
  <si>
    <t>Plavákový výtokový ventil G1"                                                  D+M</t>
  </si>
  <si>
    <t>Vodomer 3/4"  Qn6                                                                  D+M</t>
  </si>
  <si>
    <t>Nádrž podzemná plastová samonosná na vodu RoTerro 12000 litr.</t>
  </si>
  <si>
    <t>Vodovod. rúry HD-PE 100 SDR11, PN16, D32                  D+M</t>
  </si>
  <si>
    <t>Preplach a dezinfekcia vodovodného potrubia                  D+M</t>
  </si>
  <si>
    <t>Ponorné čerpadlo 90QJD 316 V s 30 m káblom              D+M</t>
  </si>
  <si>
    <t>Frekvenčný menič Kompakt AD-10M                                   D+M</t>
  </si>
  <si>
    <t>SO08 - Studňa a vodovodná prípojka</t>
  </si>
  <si>
    <t>03/2021</t>
  </si>
  <si>
    <t>Profesia : Vonkajší vodovod</t>
  </si>
  <si>
    <t>Prešov-Nižná Šebastová, Pánska záhrada</t>
  </si>
  <si>
    <t>Slovak Medical Company, a.s.</t>
  </si>
  <si>
    <t>Vodovod. rúry HD-PE 100 SDR11, PN16, D110 a prepojenie podzemných nádrží                                              D+M</t>
  </si>
  <si>
    <t>Výkaz výmer</t>
  </si>
  <si>
    <t>KRYCÍ LIST - Výkaz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</si>
</sst>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00"/>
    <numFmt numFmtId="165" formatCode="#,##0.000"/>
    <numFmt numFmtId="166" formatCode="0.000"/>
    <numFmt numFmtId="167" formatCode="#,##0.00\ [$EUR-41B];[Red]\-#,##0.00\ [$EUR-41B]"/>
    <numFmt numFmtId="168" formatCode="dd/mm/yy"/>
    <numFmt numFmtId="169" formatCode="#,##0.00\ [$EUR]"/>
    <numFmt numFmtId="170" formatCode="dd\.mm\.yyyy"/>
    <numFmt numFmtId="171" formatCode="#,##0.00%"/>
  </numFmts>
  <fonts count="2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4"/>
      <charset val="238"/>
    </font>
    <font>
      <b/>
      <u/>
      <sz val="8"/>
      <name val="Arial"/>
      <family val="2"/>
      <charset val="238"/>
    </font>
    <font>
      <sz val="8"/>
      <name val="Arial"/>
      <family val="3"/>
      <charset val="238"/>
    </font>
    <font>
      <b/>
      <sz val="16"/>
      <name val="Trebuchet MS"/>
    </font>
    <font>
      <sz val="9"/>
      <color rgb="FF969696"/>
      <name val="Trebuchet MS"/>
    </font>
    <font>
      <b/>
      <sz val="12"/>
      <name val="Trebuchet MS"/>
    </font>
    <font>
      <sz val="9"/>
      <name val="Trebuchet MS"/>
    </font>
    <font>
      <sz val="10"/>
      <name val="Trebuchet MS"/>
    </font>
    <font>
      <sz val="10"/>
      <color rgb="FF464646"/>
      <name val="Trebuchet MS"/>
    </font>
    <font>
      <b/>
      <sz val="10"/>
      <name val="Trebuchet MS"/>
    </font>
    <font>
      <sz val="8"/>
      <color rgb="FF969696"/>
      <name val="Trebuchet MS"/>
    </font>
    <font>
      <b/>
      <sz val="10"/>
      <color rgb="FF464646"/>
      <name val="Trebuchet MS"/>
    </font>
    <font>
      <sz val="10"/>
      <color rgb="FF969696"/>
      <name val="Trebuchet MS"/>
    </font>
    <font>
      <sz val="10"/>
      <name val="Arial"/>
      <charset val="238"/>
    </font>
    <font>
      <sz val="8"/>
      <name val="Arial CE"/>
      <family val="2"/>
      <charset val="238"/>
    </font>
    <font>
      <sz val="9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D2D2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rgb="FF969696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17" fillId="0" borderId="0"/>
  </cellStyleXfs>
  <cellXfs count="113">
    <xf numFmtId="0" fontId="0" fillId="0" borderId="0" xfId="0"/>
    <xf numFmtId="0" fontId="1" fillId="0" borderId="0" xfId="0" applyNumberFormat="1" applyFont="1" applyAlignment="1" applyProtection="1">
      <alignment horizontal="left"/>
    </xf>
    <xf numFmtId="0" fontId="2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left"/>
    </xf>
    <xf numFmtId="0" fontId="2" fillId="0" borderId="0" xfId="0" applyNumberFormat="1" applyFont="1" applyProtection="1"/>
    <xf numFmtId="164" fontId="2" fillId="0" borderId="0" xfId="0" applyNumberFormat="1" applyFont="1" applyProtection="1"/>
    <xf numFmtId="165" fontId="2" fillId="0" borderId="0" xfId="0" applyNumberFormat="1" applyFont="1" applyProtection="1"/>
    <xf numFmtId="0" fontId="2" fillId="0" borderId="0" xfId="0" applyFont="1"/>
    <xf numFmtId="0" fontId="2" fillId="0" borderId="0" xfId="0" applyNumberFormat="1" applyFont="1"/>
    <xf numFmtId="49" fontId="3" fillId="0" borderId="0" xfId="0" applyNumberFormat="1" applyFont="1" applyAlignment="1" applyProtection="1">
      <alignment horizontal="left"/>
    </xf>
    <xf numFmtId="0" fontId="3" fillId="0" borderId="1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</xf>
    <xf numFmtId="165" fontId="3" fillId="0" borderId="1" xfId="0" applyNumberFormat="1" applyFont="1" applyBorder="1" applyAlignment="1" applyProtection="1">
      <alignment horizontal="center"/>
    </xf>
    <xf numFmtId="166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0" fontId="3" fillId="0" borderId="0" xfId="0" applyFont="1" applyAlignment="1" applyProtection="1">
      <alignment horizontal="left"/>
    </xf>
    <xf numFmtId="49" fontId="3" fillId="0" borderId="0" xfId="0" applyNumberFormat="1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165" fontId="3" fillId="0" borderId="0" xfId="0" applyNumberFormat="1" applyFont="1" applyAlignment="1" applyProtection="1">
      <alignment horizontal="left"/>
    </xf>
    <xf numFmtId="166" fontId="3" fillId="0" borderId="0" xfId="0" applyNumberFormat="1" applyFont="1" applyAlignment="1" applyProtection="1">
      <alignment horizontal="left"/>
    </xf>
    <xf numFmtId="4" fontId="3" fillId="0" borderId="0" xfId="0" applyNumberFormat="1" applyFont="1" applyProtection="1"/>
    <xf numFmtId="164" fontId="3" fillId="0" borderId="0" xfId="0" applyNumberFormat="1" applyFont="1" applyProtection="1"/>
    <xf numFmtId="165" fontId="3" fillId="0" borderId="0" xfId="0" applyNumberFormat="1" applyFont="1" applyProtection="1"/>
    <xf numFmtId="0" fontId="3" fillId="0" borderId="0" xfId="0" applyFont="1"/>
    <xf numFmtId="0" fontId="2" fillId="0" borderId="0" xfId="0" applyFont="1" applyAlignment="1">
      <alignment vertical="top"/>
    </xf>
    <xf numFmtId="49" fontId="2" fillId="0" borderId="0" xfId="0" applyNumberFormat="1" applyFont="1" applyAlignment="1" applyProtection="1">
      <alignment horizontal="center" vertical="top"/>
    </xf>
    <xf numFmtId="2" fontId="2" fillId="0" borderId="0" xfId="0" applyNumberFormat="1" applyFont="1"/>
    <xf numFmtId="166" fontId="2" fillId="0" borderId="0" xfId="0" applyNumberFormat="1" applyFont="1"/>
    <xf numFmtId="4" fontId="2" fillId="0" borderId="0" xfId="0" applyNumberFormat="1" applyFont="1" applyProtection="1"/>
    <xf numFmtId="0" fontId="2" fillId="0" borderId="0" xfId="0" applyFont="1" applyBorder="1" applyAlignment="1">
      <alignment vertical="top"/>
    </xf>
    <xf numFmtId="0" fontId="2" fillId="0" borderId="0" xfId="0" applyFont="1" applyBorder="1"/>
    <xf numFmtId="2" fontId="2" fillId="0" borderId="0" xfId="0" applyNumberFormat="1" applyFont="1" applyBorder="1"/>
    <xf numFmtId="166" fontId="2" fillId="0" borderId="0" xfId="0" applyNumberFormat="1" applyFont="1" applyBorder="1"/>
    <xf numFmtId="49" fontId="3" fillId="0" borderId="0" xfId="0" applyNumberFormat="1" applyFont="1" applyBorder="1" applyAlignment="1" applyProtection="1">
      <alignment horizontal="left" vertical="top"/>
    </xf>
    <xf numFmtId="0" fontId="3" fillId="0" borderId="0" xfId="0" applyFont="1" applyBorder="1" applyAlignment="1">
      <alignment vertical="top"/>
    </xf>
    <xf numFmtId="10" fontId="2" fillId="0" borderId="0" xfId="0" applyNumberFormat="1" applyFont="1" applyBorder="1"/>
    <xf numFmtId="165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166" fontId="2" fillId="0" borderId="0" xfId="0" applyNumberFormat="1" applyFont="1" applyBorder="1" applyAlignment="1" applyProtection="1">
      <alignment horizontal="left"/>
    </xf>
    <xf numFmtId="166" fontId="3" fillId="0" borderId="0" xfId="0" applyNumberFormat="1" applyFont="1"/>
    <xf numFmtId="4" fontId="3" fillId="0" borderId="0" xfId="0" applyNumberFormat="1" applyFont="1"/>
    <xf numFmtId="0" fontId="2" fillId="0" borderId="0" xfId="0" applyFont="1" applyFill="1" applyBorder="1"/>
    <xf numFmtId="0" fontId="2" fillId="0" borderId="0" xfId="0" applyFont="1" applyAlignment="1">
      <alignment wrapText="1"/>
    </xf>
    <xf numFmtId="49" fontId="3" fillId="0" borderId="2" xfId="0" applyNumberFormat="1" applyFont="1" applyBorder="1" applyAlignment="1" applyProtection="1">
      <alignment horizontal="left" vertical="top"/>
    </xf>
    <xf numFmtId="0" fontId="3" fillId="0" borderId="2" xfId="0" applyFont="1" applyBorder="1" applyAlignment="1">
      <alignment vertical="top"/>
    </xf>
    <xf numFmtId="0" fontId="2" fillId="0" borderId="2" xfId="0" applyFont="1" applyBorder="1"/>
    <xf numFmtId="10" fontId="2" fillId="0" borderId="2" xfId="0" applyNumberFormat="1" applyFont="1" applyBorder="1"/>
    <xf numFmtId="166" fontId="2" fillId="0" borderId="2" xfId="0" applyNumberFormat="1" applyFont="1" applyBorder="1"/>
    <xf numFmtId="0" fontId="3" fillId="0" borderId="3" xfId="0" applyFont="1" applyBorder="1" applyAlignment="1">
      <alignment vertical="top"/>
    </xf>
    <xf numFmtId="0" fontId="3" fillId="0" borderId="3" xfId="0" applyFont="1" applyBorder="1"/>
    <xf numFmtId="166" fontId="3" fillId="0" borderId="3" xfId="0" applyNumberFormat="1" applyFont="1" applyBorder="1"/>
    <xf numFmtId="167" fontId="3" fillId="0" borderId="0" xfId="0" applyNumberFormat="1" applyFont="1" applyProtection="1"/>
    <xf numFmtId="166" fontId="0" fillId="0" borderId="0" xfId="0" applyNumberFormat="1"/>
    <xf numFmtId="49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166" fontId="2" fillId="0" borderId="0" xfId="0" applyNumberFormat="1" applyFont="1" applyAlignment="1" applyProtection="1">
      <alignment horizontal="left"/>
    </xf>
    <xf numFmtId="0" fontId="2" fillId="0" borderId="0" xfId="0" applyFont="1" applyProtection="1"/>
    <xf numFmtId="4" fontId="3" fillId="0" borderId="0" xfId="0" applyNumberFormat="1" applyFont="1" applyAlignment="1" applyProtection="1">
      <alignment horizontal="left"/>
    </xf>
    <xf numFmtId="168" fontId="4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3" fillId="0" borderId="0" xfId="0" applyFont="1" applyProtection="1"/>
    <xf numFmtId="169" fontId="2" fillId="0" borderId="0" xfId="0" applyNumberFormat="1" applyFont="1"/>
    <xf numFmtId="4" fontId="6" fillId="0" borderId="2" xfId="0" applyNumberFormat="1" applyFont="1" applyBorder="1"/>
    <xf numFmtId="169" fontId="2" fillId="0" borderId="2" xfId="0" applyNumberFormat="1" applyFont="1" applyBorder="1"/>
    <xf numFmtId="169" fontId="3" fillId="0" borderId="3" xfId="0" applyNumberFormat="1" applyFont="1" applyBorder="1"/>
    <xf numFmtId="0" fontId="0" fillId="0" borderId="0" xfId="0" applyBorder="1" applyProtection="1"/>
    <xf numFmtId="0" fontId="0" fillId="0" borderId="0" xfId="0" applyBorder="1"/>
    <xf numFmtId="0" fontId="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horizontal="left" vertical="top"/>
    </xf>
    <xf numFmtId="0" fontId="10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13" fillId="0" borderId="0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171" fontId="14" fillId="0" borderId="0" xfId="0" applyNumberFormat="1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right" vertical="center"/>
    </xf>
    <xf numFmtId="0" fontId="9" fillId="2" borderId="5" xfId="0" applyFont="1" applyFill="1" applyBorder="1" applyAlignment="1" applyProtection="1">
      <alignment horizontal="left" vertical="center"/>
    </xf>
    <xf numFmtId="0" fontId="0" fillId="2" borderId="6" xfId="0" applyFont="1" applyFill="1" applyBorder="1" applyAlignment="1" applyProtection="1">
      <alignment vertical="center"/>
    </xf>
    <xf numFmtId="0" fontId="9" fillId="2" borderId="6" xfId="0" applyFont="1" applyFill="1" applyBorder="1" applyAlignment="1" applyProtection="1">
      <alignment horizontal="right" vertical="center"/>
    </xf>
    <xf numFmtId="0" fontId="9" fillId="2" borderId="6" xfId="0" applyFont="1" applyFill="1" applyBorder="1" applyAlignment="1" applyProtection="1">
      <alignment horizontal="center" vertical="center"/>
    </xf>
    <xf numFmtId="0" fontId="15" fillId="0" borderId="8" xfId="0" applyFont="1" applyBorder="1" applyAlignment="1" applyProtection="1">
      <alignment horizontal="left"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Border="1" applyProtection="1"/>
    <xf numFmtId="0" fontId="0" fillId="0" borderId="11" xfId="0" applyBorder="1" applyProtection="1"/>
    <xf numFmtId="0" fontId="16" fillId="0" borderId="12" xfId="0" applyFont="1" applyBorder="1" applyAlignment="1" applyProtection="1">
      <alignment horizontal="left" vertical="center"/>
    </xf>
    <xf numFmtId="0" fontId="0" fillId="0" borderId="13" xfId="0" applyFont="1" applyBorder="1" applyAlignment="1" applyProtection="1">
      <alignment vertical="center"/>
    </xf>
    <xf numFmtId="0" fontId="16" fillId="0" borderId="13" xfId="0" applyFont="1" applyBorder="1" applyAlignment="1" applyProtection="1">
      <alignment horizontal="left" vertical="center"/>
    </xf>
    <xf numFmtId="0" fontId="0" fillId="0" borderId="14" xfId="0" applyFont="1" applyBorder="1" applyAlignment="1" applyProtection="1">
      <alignment vertical="center"/>
    </xf>
    <xf numFmtId="0" fontId="16" fillId="0" borderId="1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11" xfId="0" applyFont="1" applyBorder="1" applyAlignment="1" applyProtection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18" fillId="0" borderId="0" xfId="1" applyFont="1" applyAlignment="1">
      <alignment wrapText="1"/>
    </xf>
    <xf numFmtId="0" fontId="20" fillId="0" borderId="0" xfId="0" applyFont="1" applyBorder="1" applyAlignment="1" applyProtection="1">
      <alignment horizontal="left" vertical="center"/>
    </xf>
    <xf numFmtId="4" fontId="14" fillId="0" borderId="0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4" fontId="9" fillId="2" borderId="6" xfId="0" applyNumberFormat="1" applyFont="1" applyFill="1" applyBorder="1" applyAlignment="1" applyProtection="1">
      <alignment vertical="center"/>
    </xf>
    <xf numFmtId="4" fontId="9" fillId="2" borderId="7" xfId="0" applyNumberFormat="1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4" fontId="11" fillId="0" borderId="0" xfId="0" applyNumberFormat="1" applyFont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0" fillId="0" borderId="0" xfId="0" applyBorder="1" applyProtection="1"/>
    <xf numFmtId="0" fontId="21" fillId="0" borderId="0" xfId="0" applyFont="1" applyBorder="1" applyAlignment="1" applyProtection="1">
      <alignment horizontal="left" vertical="top" wrapText="1"/>
    </xf>
    <xf numFmtId="170" fontId="10" fillId="0" borderId="0" xfId="0" applyNumberFormat="1" applyFont="1" applyBorder="1" applyAlignment="1" applyProtection="1">
      <alignment horizontal="left" vertical="center"/>
    </xf>
  </cellXfs>
  <cellStyles count="2">
    <cellStyle name="Normálna" xfId="0" builtinId="0"/>
    <cellStyle name="Normálna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gusky.Martin/Investi&#269;n&#233;%20akcie/17425A20%20RD%20Humenn&#233;%20-%20Rekon&#353;trukcia%20AB/03.%20Projekt/FinalCD/DSPRS/G%20Celkovy%20rozpocet%20stavby%20(len%20supr%201%20a%202%20)/rozp%20-%20Rekon&#353;trukcia%20administrat&#237;vnej%20budovy%20v%20RD%20Humenn&#233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ogusky.Martin/Documents/S&#250;kromn&#233;/DWG/Ku&#382;ma/PO%20Kni&#382;nicaPOH/PO_Kni&#382;nica-ZTI2020-Rozpo&#269;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01.01 - Architektonicko-s..."/>
      <sheetName val="01.02 - ZTI"/>
      <sheetName val="01.03 - ÚK"/>
      <sheetName val="01.04 - VZT"/>
      <sheetName val="01.05 - ELI"/>
      <sheetName val="01.06 - Slaboprúd"/>
      <sheetName val="02 - PS 01 Vybavenie kuchyne"/>
    </sheetNames>
    <sheetDataSet>
      <sheetData sheetId="0">
        <row r="12">
          <cell r="AN12"/>
        </row>
        <row r="13">
          <cell r="E13"/>
          <cell r="AN13"/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_ZTI01"/>
      <sheetName val="ZTI01_R2020"/>
      <sheetName val="Rek_ZTI03"/>
      <sheetName val="ZTI03_R2020"/>
      <sheetName val="Rek_ZTI04"/>
      <sheetName val="ZTI04_R2020"/>
      <sheetName val="Rek_ZTI05"/>
      <sheetName val="ZTI05_R2020"/>
      <sheetName val="Rek_ZTI06"/>
      <sheetName val="ZTI06_R2020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G3" t="str">
            <v>E – dokumentácia SO</v>
          </cell>
        </row>
        <row r="4">
          <cell r="G4" t="str">
            <v>Ing. M. Boguský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BCF5-34F2-49BF-A4E5-548B332F8A9B}">
  <dimension ref="A1:O69"/>
  <sheetViews>
    <sheetView tabSelected="1" zoomScale="145" zoomScaleNormal="145" zoomScaleSheetLayoutView="130" workbookViewId="0">
      <selection activeCell="K26" sqref="K26:N26"/>
    </sheetView>
  </sheetViews>
  <sheetFormatPr defaultRowHeight="12.75" x14ac:dyDescent="0.2"/>
  <sheetData>
    <row r="1" spans="1:15" s="66" customForma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21" x14ac:dyDescent="0.2">
      <c r="A2" s="106" t="s">
        <v>120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</row>
    <row r="3" spans="1:15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</row>
    <row r="4" spans="1:15" ht="15" x14ac:dyDescent="0.2">
      <c r="A4" s="65"/>
      <c r="B4" s="67" t="s">
        <v>37</v>
      </c>
      <c r="C4" s="65"/>
      <c r="D4" s="108" t="s">
        <v>116</v>
      </c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65"/>
    </row>
    <row r="5" spans="1:15" ht="15" x14ac:dyDescent="0.2">
      <c r="A5" s="65"/>
      <c r="B5" s="67" t="s">
        <v>38</v>
      </c>
      <c r="C5" s="65"/>
      <c r="D5" s="108" t="s">
        <v>28</v>
      </c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65"/>
    </row>
    <row r="6" spans="1:15" ht="18" x14ac:dyDescent="0.2">
      <c r="A6" s="68"/>
      <c r="B6" s="69" t="s">
        <v>39</v>
      </c>
      <c r="C6" s="68"/>
      <c r="D6" s="111" t="s">
        <v>29</v>
      </c>
      <c r="E6" s="99"/>
      <c r="F6" s="99"/>
      <c r="G6" s="99"/>
      <c r="H6" s="99"/>
      <c r="I6" s="99"/>
      <c r="J6" s="99"/>
      <c r="K6" s="99"/>
      <c r="L6" s="99"/>
      <c r="M6" s="99"/>
      <c r="N6" s="99"/>
      <c r="O6" s="68"/>
    </row>
    <row r="7" spans="1:15" ht="15" x14ac:dyDescent="0.2">
      <c r="A7" s="68"/>
      <c r="B7" s="67" t="s">
        <v>40</v>
      </c>
      <c r="C7" s="68"/>
      <c r="D7" s="70" t="s">
        <v>41</v>
      </c>
      <c r="E7" s="68"/>
      <c r="F7" s="68"/>
      <c r="G7" s="68"/>
      <c r="H7" s="68"/>
      <c r="I7" s="68"/>
      <c r="J7" s="68"/>
      <c r="K7" s="67" t="s">
        <v>42</v>
      </c>
      <c r="L7" s="68"/>
      <c r="M7" s="70" t="s">
        <v>41</v>
      </c>
      <c r="N7" s="68"/>
      <c r="O7" s="68"/>
    </row>
    <row r="8" spans="1:15" ht="15" x14ac:dyDescent="0.2">
      <c r="A8" s="68"/>
      <c r="B8" s="67" t="s">
        <v>43</v>
      </c>
      <c r="C8" s="68"/>
      <c r="D8" s="97" t="s">
        <v>116</v>
      </c>
      <c r="E8" s="68"/>
      <c r="F8" s="68"/>
      <c r="G8" s="68"/>
      <c r="H8" s="68"/>
      <c r="I8" s="68"/>
      <c r="J8" s="68"/>
      <c r="K8" s="67" t="s">
        <v>44</v>
      </c>
      <c r="L8" s="68"/>
      <c r="M8" s="112">
        <v>44256</v>
      </c>
      <c r="N8" s="112"/>
      <c r="O8" s="68"/>
    </row>
    <row r="9" spans="1:15" x14ac:dyDescent="0.2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x14ac:dyDescent="0.2">
      <c r="A10" s="68"/>
      <c r="B10" s="67" t="s">
        <v>45</v>
      </c>
      <c r="C10" s="68"/>
      <c r="D10" s="68"/>
      <c r="E10" s="68"/>
      <c r="F10" s="68"/>
      <c r="G10" s="68"/>
      <c r="H10" s="68"/>
      <c r="I10" s="68"/>
      <c r="J10" s="68"/>
      <c r="K10" s="67" t="s">
        <v>46</v>
      </c>
      <c r="L10" s="68"/>
      <c r="M10" s="102" t="s">
        <v>41</v>
      </c>
      <c r="N10" s="102"/>
      <c r="O10" s="68"/>
    </row>
    <row r="11" spans="1:15" ht="15" x14ac:dyDescent="0.2">
      <c r="A11" s="68"/>
      <c r="B11" s="68"/>
      <c r="C11" s="70" t="s">
        <v>47</v>
      </c>
      <c r="D11" s="68"/>
      <c r="E11" s="68"/>
      <c r="F11" s="68"/>
      <c r="G11" s="68"/>
      <c r="H11" s="68"/>
      <c r="I11" s="68"/>
      <c r="J11" s="68"/>
      <c r="K11" s="67" t="s">
        <v>48</v>
      </c>
      <c r="L11" s="68"/>
      <c r="M11" s="102" t="s">
        <v>41</v>
      </c>
      <c r="N11" s="102"/>
      <c r="O11" s="68"/>
    </row>
    <row r="12" spans="1:15" x14ac:dyDescent="0.2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</row>
    <row r="13" spans="1:15" ht="15" x14ac:dyDescent="0.2">
      <c r="A13" s="68"/>
      <c r="B13" s="67" t="s">
        <v>49</v>
      </c>
      <c r="C13" s="68"/>
      <c r="D13" s="68"/>
      <c r="E13" s="68"/>
      <c r="F13" s="68"/>
      <c r="G13" s="68"/>
      <c r="H13" s="68"/>
      <c r="I13" s="68"/>
      <c r="J13" s="68"/>
      <c r="K13" s="67" t="s">
        <v>46</v>
      </c>
      <c r="L13" s="68"/>
      <c r="M13" s="102" t="str">
        <f>IF('[1]Rekapitulácia stavby'!AN12="","",'[1]Rekapitulácia stavby'!AN12)</f>
        <v/>
      </c>
      <c r="N13" s="102"/>
      <c r="O13" s="68"/>
    </row>
    <row r="14" spans="1:15" ht="15" x14ac:dyDescent="0.2">
      <c r="A14" s="68"/>
      <c r="B14" s="68"/>
      <c r="C14" s="70" t="str">
        <f>IF('[1]Rekapitulácia stavby'!E13="","",'[1]Rekapitulácia stavby'!E13)</f>
        <v/>
      </c>
      <c r="D14" s="68"/>
      <c r="E14" s="68"/>
      <c r="F14" s="68"/>
      <c r="G14" s="68"/>
      <c r="H14" s="68"/>
      <c r="I14" s="68"/>
      <c r="J14" s="68"/>
      <c r="K14" s="67" t="s">
        <v>48</v>
      </c>
      <c r="L14" s="68"/>
      <c r="M14" s="102" t="str">
        <f>IF('[1]Rekapitulácia stavby'!AN13="","",'[1]Rekapitulácia stavby'!AN13)</f>
        <v/>
      </c>
      <c r="N14" s="102"/>
      <c r="O14" s="68"/>
    </row>
    <row r="15" spans="1:15" x14ac:dyDescent="0.2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</row>
    <row r="16" spans="1:15" ht="15" x14ac:dyDescent="0.2">
      <c r="A16" s="68"/>
      <c r="B16" s="67" t="s">
        <v>50</v>
      </c>
      <c r="C16" s="68"/>
      <c r="D16" s="68"/>
      <c r="E16" s="68"/>
      <c r="F16" s="68"/>
      <c r="G16" s="68"/>
      <c r="H16" s="68"/>
      <c r="I16" s="68"/>
      <c r="J16" s="68"/>
      <c r="K16" s="67" t="s">
        <v>46</v>
      </c>
      <c r="L16" s="68"/>
      <c r="M16" s="102" t="s">
        <v>41</v>
      </c>
      <c r="N16" s="102"/>
      <c r="O16" s="68"/>
    </row>
    <row r="17" spans="1:15" ht="15" x14ac:dyDescent="0.2">
      <c r="A17" s="68"/>
      <c r="B17" s="68"/>
      <c r="C17" s="97" t="s">
        <v>117</v>
      </c>
      <c r="D17" s="68"/>
      <c r="E17" s="68"/>
      <c r="F17" s="68"/>
      <c r="G17" s="68"/>
      <c r="H17" s="68"/>
      <c r="I17" s="68"/>
      <c r="J17" s="68"/>
      <c r="K17" s="67" t="s">
        <v>48</v>
      </c>
      <c r="L17" s="68"/>
      <c r="M17" s="102" t="s">
        <v>41</v>
      </c>
      <c r="N17" s="102"/>
      <c r="O17" s="68"/>
    </row>
    <row r="18" spans="1:15" x14ac:dyDescent="0.2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</row>
    <row r="19" spans="1:15" ht="15" x14ac:dyDescent="0.2">
      <c r="A19" s="68"/>
      <c r="B19" s="67" t="s">
        <v>51</v>
      </c>
      <c r="C19" s="68"/>
      <c r="D19" s="68"/>
      <c r="E19" s="68"/>
      <c r="F19" s="68"/>
      <c r="G19" s="68"/>
      <c r="H19" s="68"/>
      <c r="I19" s="68"/>
      <c r="J19" s="68"/>
      <c r="K19" s="67" t="s">
        <v>46</v>
      </c>
      <c r="L19" s="68"/>
      <c r="M19" s="102" t="s">
        <v>41</v>
      </c>
      <c r="N19" s="102"/>
      <c r="O19" s="68"/>
    </row>
    <row r="20" spans="1:15" ht="15" x14ac:dyDescent="0.2">
      <c r="A20" s="68"/>
      <c r="B20" s="68"/>
      <c r="C20" s="70"/>
      <c r="D20" s="68"/>
      <c r="E20" s="68"/>
      <c r="F20" s="68"/>
      <c r="G20" s="68"/>
      <c r="H20" s="68"/>
      <c r="I20" s="68"/>
      <c r="J20" s="68"/>
      <c r="K20" s="67" t="s">
        <v>48</v>
      </c>
      <c r="L20" s="68"/>
      <c r="M20" s="102" t="s">
        <v>41</v>
      </c>
      <c r="N20" s="102"/>
      <c r="O20" s="68"/>
    </row>
    <row r="21" spans="1:15" x14ac:dyDescent="0.2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</row>
    <row r="22" spans="1:15" ht="15" x14ac:dyDescent="0.2">
      <c r="A22" s="68"/>
      <c r="B22" s="67" t="s">
        <v>52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  <row r="23" spans="1:15" ht="15" x14ac:dyDescent="0.2">
      <c r="A23" s="68"/>
      <c r="B23" s="68"/>
      <c r="C23" s="103" t="s">
        <v>41</v>
      </c>
      <c r="D23" s="103"/>
      <c r="E23" s="103"/>
      <c r="F23" s="103"/>
      <c r="G23" s="103"/>
      <c r="H23" s="103"/>
      <c r="I23" s="103"/>
      <c r="J23" s="103"/>
      <c r="K23" s="68"/>
      <c r="L23" s="68"/>
      <c r="M23" s="68"/>
      <c r="N23" s="68"/>
      <c r="O23" s="68"/>
    </row>
    <row r="24" spans="1:15" x14ac:dyDescent="0.2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</row>
    <row r="25" spans="1:15" x14ac:dyDescent="0.2">
      <c r="A25" s="68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68"/>
    </row>
    <row r="26" spans="1:15" ht="15" x14ac:dyDescent="0.2">
      <c r="A26" s="68"/>
      <c r="B26" s="72" t="s">
        <v>53</v>
      </c>
      <c r="C26" s="68"/>
      <c r="D26" s="68"/>
      <c r="E26" s="68"/>
      <c r="F26" s="68"/>
      <c r="G26" s="68"/>
      <c r="H26" s="68"/>
      <c r="I26" s="68"/>
      <c r="J26" s="68"/>
      <c r="K26" s="104">
        <f>Rek_SO08!H13</f>
        <v>0</v>
      </c>
      <c r="L26" s="104"/>
      <c r="M26" s="104"/>
      <c r="N26" s="104"/>
      <c r="O26" s="68"/>
    </row>
    <row r="27" spans="1:15" ht="15" x14ac:dyDescent="0.2">
      <c r="A27" s="68"/>
      <c r="B27" s="73" t="s">
        <v>54</v>
      </c>
      <c r="C27" s="68"/>
      <c r="D27" s="68"/>
      <c r="E27" s="68"/>
      <c r="F27" s="68"/>
      <c r="G27" s="68"/>
      <c r="H27" s="68"/>
      <c r="I27" s="68"/>
      <c r="J27" s="68"/>
      <c r="K27" s="104">
        <f>L103</f>
        <v>0</v>
      </c>
      <c r="L27" s="104"/>
      <c r="M27" s="104"/>
      <c r="N27" s="104"/>
      <c r="O27" s="68"/>
    </row>
    <row r="28" spans="1:15" x14ac:dyDescent="0.2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</row>
    <row r="29" spans="1:15" ht="15" x14ac:dyDescent="0.2">
      <c r="A29" s="68"/>
      <c r="B29" s="74" t="s">
        <v>55</v>
      </c>
      <c r="C29" s="68"/>
      <c r="D29" s="68"/>
      <c r="E29" s="68"/>
      <c r="F29" s="68"/>
      <c r="G29" s="68"/>
      <c r="H29" s="68"/>
      <c r="I29" s="68"/>
      <c r="J29" s="68"/>
      <c r="K29" s="105">
        <f>ROUND(K26+K27,2)</f>
        <v>0</v>
      </c>
      <c r="L29" s="99"/>
      <c r="M29" s="99"/>
      <c r="N29" s="99"/>
      <c r="O29" s="68"/>
    </row>
    <row r="30" spans="1:15" x14ac:dyDescent="0.2">
      <c r="A30" s="68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68"/>
    </row>
    <row r="31" spans="1:15" ht="13.5" x14ac:dyDescent="0.2">
      <c r="A31" s="68"/>
      <c r="B31" s="75" t="s">
        <v>56</v>
      </c>
      <c r="C31" s="75" t="s">
        <v>57</v>
      </c>
      <c r="D31" s="76">
        <v>0.2</v>
      </c>
      <c r="E31" s="77" t="s">
        <v>58</v>
      </c>
      <c r="F31" s="98">
        <f>K26</f>
        <v>0</v>
      </c>
      <c r="G31" s="99"/>
      <c r="H31" s="99"/>
      <c r="I31" s="68"/>
      <c r="J31" s="68"/>
      <c r="K31" s="98">
        <f>ROUND(ROUND(F31, 2)*D31, 2)</f>
        <v>0</v>
      </c>
      <c r="L31" s="98"/>
      <c r="M31" s="98"/>
      <c r="N31" s="98"/>
      <c r="O31" s="68"/>
    </row>
    <row r="32" spans="1:15" ht="13.5" x14ac:dyDescent="0.2">
      <c r="A32" s="68"/>
      <c r="B32" s="68"/>
      <c r="C32" s="75" t="s">
        <v>59</v>
      </c>
      <c r="D32" s="76">
        <v>0.2</v>
      </c>
      <c r="E32" s="77" t="s">
        <v>58</v>
      </c>
      <c r="F32" s="98">
        <f>ROUND((SUM(AR103:AR104)+SUM(AR123:AR262)), 2)</f>
        <v>0</v>
      </c>
      <c r="G32" s="99"/>
      <c r="H32" s="99"/>
      <c r="I32" s="68"/>
      <c r="J32" s="68"/>
      <c r="K32" s="98">
        <f t="shared" ref="K32:K35" si="0">ROUND(ROUND(F32, 2)*D32, 2)</f>
        <v>0</v>
      </c>
      <c r="L32" s="99"/>
      <c r="M32" s="99"/>
      <c r="N32" s="99"/>
      <c r="O32" s="68"/>
    </row>
    <row r="33" spans="1:15" ht="13.5" x14ac:dyDescent="0.2">
      <c r="A33" s="68"/>
      <c r="B33" s="68"/>
      <c r="C33" s="75" t="s">
        <v>60</v>
      </c>
      <c r="D33" s="76">
        <v>0.2</v>
      </c>
      <c r="E33" s="77" t="s">
        <v>58</v>
      </c>
      <c r="F33" s="98">
        <f>ROUND((SUM(AS103:AS104)+SUM(AS123:AS262)), 2)</f>
        <v>0</v>
      </c>
      <c r="G33" s="99"/>
      <c r="H33" s="99"/>
      <c r="I33" s="68"/>
      <c r="J33" s="68"/>
      <c r="K33" s="98">
        <f t="shared" si="0"/>
        <v>0</v>
      </c>
      <c r="L33" s="99"/>
      <c r="M33" s="99"/>
      <c r="N33" s="99"/>
      <c r="O33" s="68"/>
    </row>
    <row r="34" spans="1:15" ht="13.5" x14ac:dyDescent="0.2">
      <c r="A34" s="68"/>
      <c r="B34" s="68"/>
      <c r="C34" s="75" t="s">
        <v>61</v>
      </c>
      <c r="D34" s="76">
        <v>0.2</v>
      </c>
      <c r="E34" s="77" t="s">
        <v>58</v>
      </c>
      <c r="F34" s="98">
        <f>ROUND((SUM(AT103:AT104)+SUM(AT123:AT262)), 2)</f>
        <v>0</v>
      </c>
      <c r="G34" s="99"/>
      <c r="H34" s="99"/>
      <c r="I34" s="68"/>
      <c r="J34" s="68"/>
      <c r="K34" s="98">
        <f t="shared" si="0"/>
        <v>0</v>
      </c>
      <c r="L34" s="99"/>
      <c r="M34" s="99"/>
      <c r="N34" s="99"/>
      <c r="O34" s="68"/>
    </row>
    <row r="35" spans="1:15" ht="13.5" x14ac:dyDescent="0.2">
      <c r="A35" s="68"/>
      <c r="B35" s="68"/>
      <c r="C35" s="75" t="s">
        <v>62</v>
      </c>
      <c r="D35" s="76">
        <v>0</v>
      </c>
      <c r="E35" s="77" t="s">
        <v>58</v>
      </c>
      <c r="F35" s="98">
        <f>ROUND((SUM(AU103:AU104)+SUM(AU123:AU262)), 2)</f>
        <v>0</v>
      </c>
      <c r="G35" s="99"/>
      <c r="H35" s="99"/>
      <c r="I35" s="68"/>
      <c r="J35" s="68"/>
      <c r="K35" s="98">
        <f t="shared" si="0"/>
        <v>0</v>
      </c>
      <c r="L35" s="99"/>
      <c r="M35" s="99"/>
      <c r="N35" s="99"/>
      <c r="O35" s="68"/>
    </row>
    <row r="36" spans="1:15" x14ac:dyDescent="0.2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</row>
    <row r="37" spans="1:15" ht="18" x14ac:dyDescent="0.2">
      <c r="A37" s="68"/>
      <c r="B37" s="78" t="s">
        <v>63</v>
      </c>
      <c r="C37" s="79"/>
      <c r="D37" s="79"/>
      <c r="E37" s="80" t="s">
        <v>64</v>
      </c>
      <c r="F37" s="81" t="s">
        <v>65</v>
      </c>
      <c r="G37" s="79"/>
      <c r="H37" s="79"/>
      <c r="I37" s="79"/>
      <c r="J37" s="100">
        <f>SUM(K29:K35)</f>
        <v>0</v>
      </c>
      <c r="K37" s="100"/>
      <c r="L37" s="100"/>
      <c r="M37" s="100"/>
      <c r="N37" s="101"/>
      <c r="O37" s="68"/>
    </row>
    <row r="38" spans="1:15" x14ac:dyDescent="0.2">
      <c r="A38" s="68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</row>
    <row r="39" spans="1:15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</row>
    <row r="40" spans="1:15" x14ac:dyDescent="0.2">
      <c r="A40" s="65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8"/>
    </row>
    <row r="41" spans="1:15" x14ac:dyDescent="0.2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8"/>
    </row>
    <row r="42" spans="1:15" x14ac:dyDescent="0.2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</row>
    <row r="43" spans="1:15" x14ac:dyDescent="0.2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</row>
    <row r="44" spans="1:15" x14ac:dyDescent="0.2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</row>
    <row r="45" spans="1:15" x14ac:dyDescent="0.2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</row>
    <row r="46" spans="1:15" x14ac:dyDescent="0.2">
      <c r="A46" s="65"/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</row>
    <row r="47" spans="1:15" x14ac:dyDescent="0.2">
      <c r="A47" s="65"/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</row>
    <row r="48" spans="1:15" ht="15" x14ac:dyDescent="0.2">
      <c r="A48" s="68"/>
      <c r="B48" s="82" t="s">
        <v>66</v>
      </c>
      <c r="C48" s="71"/>
      <c r="D48" s="71"/>
      <c r="E48" s="71"/>
      <c r="F48" s="83"/>
      <c r="G48" s="68"/>
      <c r="H48" s="82" t="s">
        <v>67</v>
      </c>
      <c r="I48" s="71"/>
      <c r="J48" s="71"/>
      <c r="K48" s="71"/>
      <c r="L48" s="71"/>
      <c r="M48" s="71"/>
      <c r="N48" s="83"/>
      <c r="O48" s="68"/>
    </row>
    <row r="49" spans="1:15" x14ac:dyDescent="0.2">
      <c r="A49" s="65"/>
      <c r="B49" s="84"/>
      <c r="C49" s="65"/>
      <c r="D49" s="65"/>
      <c r="E49" s="65"/>
      <c r="F49" s="85"/>
      <c r="G49" s="65"/>
      <c r="H49" s="84"/>
      <c r="I49" s="65"/>
      <c r="J49" s="65"/>
      <c r="K49" s="65"/>
      <c r="L49" s="65"/>
      <c r="M49" s="65"/>
      <c r="N49" s="85"/>
      <c r="O49" s="65"/>
    </row>
    <row r="50" spans="1:15" x14ac:dyDescent="0.2">
      <c r="A50" s="65"/>
      <c r="B50" s="84"/>
      <c r="C50" s="65"/>
      <c r="D50" s="65"/>
      <c r="E50" s="65"/>
      <c r="F50" s="85"/>
      <c r="G50" s="65"/>
      <c r="H50" s="84"/>
      <c r="I50" s="65"/>
      <c r="J50" s="65"/>
      <c r="K50" s="65"/>
      <c r="L50" s="65"/>
      <c r="M50" s="65"/>
      <c r="N50" s="85"/>
      <c r="O50" s="65"/>
    </row>
    <row r="51" spans="1:15" x14ac:dyDescent="0.2">
      <c r="A51" s="65"/>
      <c r="B51" s="84"/>
      <c r="C51" s="65"/>
      <c r="D51" s="65"/>
      <c r="E51" s="65"/>
      <c r="F51" s="85"/>
      <c r="G51" s="65"/>
      <c r="H51" s="84"/>
      <c r="I51" s="65"/>
      <c r="J51" s="65"/>
      <c r="K51" s="65"/>
      <c r="L51" s="65"/>
      <c r="M51" s="65"/>
      <c r="N51" s="85"/>
      <c r="O51" s="65"/>
    </row>
    <row r="52" spans="1:15" x14ac:dyDescent="0.2">
      <c r="A52" s="65"/>
      <c r="B52" s="84"/>
      <c r="C52" s="65"/>
      <c r="D52" s="65"/>
      <c r="E52" s="65"/>
      <c r="F52" s="85"/>
      <c r="G52" s="65"/>
      <c r="H52" s="84"/>
      <c r="I52" s="65"/>
      <c r="J52" s="65"/>
      <c r="K52" s="65"/>
      <c r="L52" s="65"/>
      <c r="M52" s="65"/>
      <c r="N52" s="85"/>
      <c r="O52" s="65"/>
    </row>
    <row r="53" spans="1:15" x14ac:dyDescent="0.2">
      <c r="A53" s="65"/>
      <c r="B53" s="84"/>
      <c r="C53" s="65"/>
      <c r="D53" s="65"/>
      <c r="E53" s="65"/>
      <c r="F53" s="85"/>
      <c r="G53" s="65"/>
      <c r="H53" s="84"/>
      <c r="I53" s="65"/>
      <c r="J53" s="65"/>
      <c r="K53" s="65"/>
      <c r="L53" s="65"/>
      <c r="M53" s="65"/>
      <c r="N53" s="85"/>
      <c r="O53" s="65"/>
    </row>
    <row r="54" spans="1:15" x14ac:dyDescent="0.2">
      <c r="A54" s="65"/>
      <c r="B54" s="84"/>
      <c r="C54" s="65"/>
      <c r="D54" s="65"/>
      <c r="E54" s="65"/>
      <c r="F54" s="85"/>
      <c r="G54" s="65"/>
      <c r="H54" s="84"/>
      <c r="I54" s="65"/>
      <c r="J54" s="65"/>
      <c r="K54" s="65"/>
      <c r="L54" s="65"/>
      <c r="M54" s="65"/>
      <c r="N54" s="85"/>
      <c r="O54" s="65"/>
    </row>
    <row r="55" spans="1:15" x14ac:dyDescent="0.2">
      <c r="A55" s="65"/>
      <c r="B55" s="84"/>
      <c r="C55" s="65"/>
      <c r="D55" s="65"/>
      <c r="E55" s="65"/>
      <c r="F55" s="85"/>
      <c r="G55" s="65"/>
      <c r="H55" s="84"/>
      <c r="I55" s="65"/>
      <c r="J55" s="65"/>
      <c r="K55" s="65"/>
      <c r="L55" s="65"/>
      <c r="M55" s="65"/>
      <c r="N55" s="85"/>
      <c r="O55" s="65"/>
    </row>
    <row r="56" spans="1:15" x14ac:dyDescent="0.2">
      <c r="A56" s="65"/>
      <c r="B56" s="84"/>
      <c r="C56" s="65"/>
      <c r="D56" s="65"/>
      <c r="E56" s="65"/>
      <c r="F56" s="85"/>
      <c r="G56" s="65"/>
      <c r="H56" s="84"/>
      <c r="I56" s="65"/>
      <c r="J56" s="65"/>
      <c r="K56" s="65"/>
      <c r="L56" s="65"/>
      <c r="M56" s="65"/>
      <c r="N56" s="85"/>
      <c r="O56" s="65"/>
    </row>
    <row r="57" spans="1:15" ht="15" x14ac:dyDescent="0.2">
      <c r="A57" s="68"/>
      <c r="B57" s="86" t="s">
        <v>68</v>
      </c>
      <c r="C57" s="87"/>
      <c r="D57" s="87"/>
      <c r="E57" s="88" t="s">
        <v>69</v>
      </c>
      <c r="F57" s="89"/>
      <c r="G57" s="68"/>
      <c r="H57" s="86" t="s">
        <v>68</v>
      </c>
      <c r="I57" s="87"/>
      <c r="J57" s="87"/>
      <c r="K57" s="87"/>
      <c r="L57" s="88" t="s">
        <v>69</v>
      </c>
      <c r="M57" s="87"/>
      <c r="N57" s="89"/>
      <c r="O57" s="68"/>
    </row>
    <row r="58" spans="1:15" x14ac:dyDescent="0.2">
      <c r="A58" s="6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</row>
    <row r="59" spans="1:15" ht="15" x14ac:dyDescent="0.2">
      <c r="A59" s="68"/>
      <c r="B59" s="82" t="s">
        <v>70</v>
      </c>
      <c r="C59" s="71"/>
      <c r="D59" s="71"/>
      <c r="E59" s="71"/>
      <c r="F59" s="83"/>
      <c r="G59" s="68"/>
      <c r="H59" s="82" t="s">
        <v>71</v>
      </c>
      <c r="I59" s="71"/>
      <c r="J59" s="71"/>
      <c r="K59" s="71"/>
      <c r="L59" s="71"/>
      <c r="M59" s="71"/>
      <c r="N59" s="83"/>
      <c r="O59" s="68"/>
    </row>
    <row r="60" spans="1:15" x14ac:dyDescent="0.2">
      <c r="A60" s="65"/>
      <c r="B60" s="84"/>
      <c r="C60" s="65"/>
      <c r="D60" s="65"/>
      <c r="E60" s="65"/>
      <c r="F60" s="85"/>
      <c r="G60" s="65"/>
      <c r="H60" s="84"/>
      <c r="I60" s="65"/>
      <c r="J60" s="65"/>
      <c r="K60" s="65"/>
      <c r="L60" s="65"/>
      <c r="M60" s="65"/>
      <c r="N60" s="85"/>
      <c r="O60" s="65"/>
    </row>
    <row r="61" spans="1:15" x14ac:dyDescent="0.2">
      <c r="A61" s="65"/>
      <c r="B61" s="84"/>
      <c r="C61" s="65"/>
      <c r="D61" s="65"/>
      <c r="E61" s="65"/>
      <c r="F61" s="85"/>
      <c r="G61" s="65"/>
      <c r="H61" s="84"/>
      <c r="I61" s="65"/>
      <c r="J61" s="65"/>
      <c r="K61" s="65"/>
      <c r="L61" s="65"/>
      <c r="M61" s="65"/>
      <c r="N61" s="85"/>
      <c r="O61" s="65"/>
    </row>
    <row r="62" spans="1:15" x14ac:dyDescent="0.2">
      <c r="A62" s="65"/>
      <c r="B62" s="84"/>
      <c r="C62" s="65"/>
      <c r="D62" s="65"/>
      <c r="E62" s="65"/>
      <c r="F62" s="85"/>
      <c r="G62" s="65"/>
      <c r="H62" s="84"/>
      <c r="I62" s="65"/>
      <c r="J62" s="65"/>
      <c r="K62" s="65"/>
      <c r="L62" s="65"/>
      <c r="M62" s="65"/>
      <c r="N62" s="85"/>
      <c r="O62" s="65"/>
    </row>
    <row r="63" spans="1:15" x14ac:dyDescent="0.2">
      <c r="A63" s="65"/>
      <c r="B63" s="84"/>
      <c r="C63" s="65"/>
      <c r="D63" s="65"/>
      <c r="E63" s="65"/>
      <c r="F63" s="85"/>
      <c r="G63" s="65"/>
      <c r="H63" s="84"/>
      <c r="I63" s="65"/>
      <c r="J63" s="65"/>
      <c r="K63" s="65"/>
      <c r="L63" s="65"/>
      <c r="M63" s="65"/>
      <c r="N63" s="85"/>
      <c r="O63" s="65"/>
    </row>
    <row r="64" spans="1:15" x14ac:dyDescent="0.2">
      <c r="A64" s="65"/>
      <c r="B64" s="84"/>
      <c r="C64" s="65"/>
      <c r="D64" s="65"/>
      <c r="E64" s="65"/>
      <c r="F64" s="85"/>
      <c r="G64" s="65"/>
      <c r="H64" s="84"/>
      <c r="I64" s="65"/>
      <c r="J64" s="65"/>
      <c r="K64" s="65"/>
      <c r="L64" s="65"/>
      <c r="M64" s="65"/>
      <c r="N64" s="85"/>
      <c r="O64" s="65"/>
    </row>
    <row r="65" spans="1:15" x14ac:dyDescent="0.2">
      <c r="A65" s="65"/>
      <c r="B65" s="84"/>
      <c r="C65" s="65"/>
      <c r="D65" s="65"/>
      <c r="E65" s="65"/>
      <c r="F65" s="85"/>
      <c r="G65" s="65"/>
      <c r="H65" s="84"/>
      <c r="I65" s="65"/>
      <c r="J65" s="65"/>
      <c r="K65" s="65"/>
      <c r="L65" s="65"/>
      <c r="M65" s="65"/>
      <c r="N65" s="85"/>
      <c r="O65" s="65"/>
    </row>
    <row r="66" spans="1:15" x14ac:dyDescent="0.2">
      <c r="A66" s="65"/>
      <c r="B66" s="84"/>
      <c r="C66" s="65"/>
      <c r="D66" s="65"/>
      <c r="E66" s="65"/>
      <c r="F66" s="85"/>
      <c r="G66" s="65"/>
      <c r="H66" s="84"/>
      <c r="I66" s="65"/>
      <c r="J66" s="65"/>
      <c r="K66" s="65"/>
      <c r="L66" s="65"/>
      <c r="M66" s="65"/>
      <c r="N66" s="85"/>
      <c r="O66" s="65"/>
    </row>
    <row r="67" spans="1:15" x14ac:dyDescent="0.2">
      <c r="A67" s="65"/>
      <c r="B67" s="84"/>
      <c r="C67" s="65"/>
      <c r="D67" s="65"/>
      <c r="E67" s="65"/>
      <c r="F67" s="85"/>
      <c r="G67" s="65"/>
      <c r="H67" s="84"/>
      <c r="I67" s="65"/>
      <c r="J67" s="65"/>
      <c r="K67" s="65"/>
      <c r="L67" s="65"/>
      <c r="M67" s="65"/>
      <c r="N67" s="85"/>
      <c r="O67" s="65"/>
    </row>
    <row r="68" spans="1:15" ht="15" x14ac:dyDescent="0.2">
      <c r="A68" s="68"/>
      <c r="B68" s="90" t="s">
        <v>68</v>
      </c>
      <c r="C68" s="68"/>
      <c r="D68" s="68"/>
      <c r="E68" s="91" t="s">
        <v>69</v>
      </c>
      <c r="F68" s="92"/>
      <c r="G68" s="68"/>
      <c r="H68" s="90" t="s">
        <v>68</v>
      </c>
      <c r="I68" s="68"/>
      <c r="J68" s="68"/>
      <c r="K68" s="68"/>
      <c r="L68" s="91" t="s">
        <v>69</v>
      </c>
      <c r="M68" s="68"/>
      <c r="N68" s="92"/>
      <c r="O68" s="68"/>
    </row>
    <row r="69" spans="1:15" s="66" customFormat="1" x14ac:dyDescent="0.2">
      <c r="A69" s="68"/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</sheetData>
  <mergeCells count="28">
    <mergeCell ref="M10:N10"/>
    <mergeCell ref="A2:O2"/>
    <mergeCell ref="D4:N4"/>
    <mergeCell ref="D5:N5"/>
    <mergeCell ref="D6:N6"/>
    <mergeCell ref="M8:N8"/>
    <mergeCell ref="F31:H31"/>
    <mergeCell ref="K31:N31"/>
    <mergeCell ref="M11:N11"/>
    <mergeCell ref="M13:N13"/>
    <mergeCell ref="M14:N14"/>
    <mergeCell ref="M16:N16"/>
    <mergeCell ref="M17:N17"/>
    <mergeCell ref="M19:N19"/>
    <mergeCell ref="M20:N20"/>
    <mergeCell ref="C23:J23"/>
    <mergeCell ref="K26:N26"/>
    <mergeCell ref="K27:N27"/>
    <mergeCell ref="K29:N29"/>
    <mergeCell ref="F35:H35"/>
    <mergeCell ref="K35:N35"/>
    <mergeCell ref="J37:N37"/>
    <mergeCell ref="F32:H32"/>
    <mergeCell ref="K32:N32"/>
    <mergeCell ref="F33:H33"/>
    <mergeCell ref="K33:N33"/>
    <mergeCell ref="F34:H34"/>
    <mergeCell ref="K34:N34"/>
  </mergeCells>
  <pageMargins left="0.7" right="0.7" top="0.75" bottom="0.75" header="0.3" footer="0.3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992F4-6599-4808-8037-A52F213BB7B7}">
  <sheetPr>
    <pageSetUpPr fitToPage="1"/>
  </sheetPr>
  <dimension ref="A1:L138"/>
  <sheetViews>
    <sheetView view="pageBreakPreview" zoomScale="130" zoomScaleSheetLayoutView="130" workbookViewId="0">
      <selection activeCell="H12" sqref="H12"/>
    </sheetView>
  </sheetViews>
  <sheetFormatPr defaultColWidth="11.42578125" defaultRowHeight="12.75" x14ac:dyDescent="0.2"/>
  <cols>
    <col min="1" max="2" width="5.140625" customWidth="1"/>
    <col min="3" max="3" width="8.85546875" customWidth="1"/>
    <col min="4" max="4" width="50.5703125" customWidth="1"/>
    <col min="5" max="5" width="5.140625" customWidth="1"/>
    <col min="6" max="7" width="8.85546875" customWidth="1"/>
    <col min="8" max="8" width="12.85546875" customWidth="1"/>
  </cols>
  <sheetData>
    <row r="1" spans="1:12" s="7" customFormat="1" ht="21.4" customHeight="1" x14ac:dyDescent="0.2">
      <c r="A1" s="1" t="s">
        <v>119</v>
      </c>
      <c r="B1" s="2"/>
      <c r="C1" s="2"/>
      <c r="D1" s="54"/>
      <c r="E1" s="18"/>
      <c r="F1" s="54"/>
      <c r="G1" s="55"/>
      <c r="H1" s="28"/>
      <c r="I1" s="5"/>
      <c r="J1" s="6"/>
      <c r="K1" s="6"/>
      <c r="L1" s="56"/>
    </row>
    <row r="2" spans="1:12" s="7" customFormat="1" ht="14.45" customHeight="1" x14ac:dyDescent="0.2">
      <c r="A2" s="3" t="s">
        <v>0</v>
      </c>
      <c r="B2" s="8"/>
      <c r="C2" s="3" t="s">
        <v>30</v>
      </c>
      <c r="D2" s="54"/>
      <c r="G2" s="27"/>
      <c r="I2" s="5"/>
      <c r="J2" s="6"/>
      <c r="K2" s="6"/>
      <c r="L2" s="56"/>
    </row>
    <row r="3" spans="1:12" s="7" customFormat="1" ht="11.25" x14ac:dyDescent="0.2">
      <c r="A3" s="3" t="s">
        <v>1</v>
      </c>
      <c r="B3" s="8"/>
      <c r="C3" s="3" t="s">
        <v>113</v>
      </c>
      <c r="D3" s="54"/>
      <c r="E3" s="18" t="s">
        <v>2</v>
      </c>
      <c r="G3" s="57" t="s">
        <v>31</v>
      </c>
      <c r="I3" s="5"/>
      <c r="J3" s="6"/>
      <c r="K3" s="6"/>
      <c r="L3" s="56"/>
    </row>
    <row r="4" spans="1:12" s="7" customFormat="1" ht="11.25" x14ac:dyDescent="0.2">
      <c r="A4" s="54" t="s">
        <v>3</v>
      </c>
      <c r="C4" s="53" t="s">
        <v>4</v>
      </c>
      <c r="D4" s="54" t="s">
        <v>5</v>
      </c>
      <c r="E4" s="18" t="s">
        <v>6</v>
      </c>
      <c r="G4" s="9" t="s">
        <v>32</v>
      </c>
      <c r="I4" s="5"/>
      <c r="J4" s="6"/>
      <c r="K4" s="6"/>
      <c r="L4" s="56"/>
    </row>
    <row r="5" spans="1:12" s="7" customFormat="1" ht="11.25" x14ac:dyDescent="0.2">
      <c r="A5" s="54" t="s">
        <v>7</v>
      </c>
      <c r="B5" s="53"/>
      <c r="C5" s="53" t="s">
        <v>8</v>
      </c>
      <c r="D5" s="7" t="s">
        <v>115</v>
      </c>
      <c r="E5" s="18" t="s">
        <v>9</v>
      </c>
      <c r="G5" s="9" t="s">
        <v>114</v>
      </c>
      <c r="I5" s="5"/>
      <c r="J5" s="6"/>
      <c r="K5" s="6"/>
      <c r="L5" s="56"/>
    </row>
    <row r="6" spans="1:12" s="7" customFormat="1" ht="11.25" x14ac:dyDescent="0.2">
      <c r="A6" s="54"/>
      <c r="B6" s="53"/>
      <c r="C6" s="53"/>
      <c r="E6" s="18"/>
      <c r="G6" s="58"/>
      <c r="H6" s="28"/>
      <c r="I6" s="5"/>
      <c r="J6" s="6"/>
      <c r="K6" s="6"/>
      <c r="L6" s="56"/>
    </row>
    <row r="7" spans="1:12" s="7" customFormat="1" ht="21.2" customHeight="1" x14ac:dyDescent="0.2">
      <c r="A7" s="10" t="s">
        <v>10</v>
      </c>
      <c r="B7" s="11" t="s">
        <v>11</v>
      </c>
      <c r="C7" s="11" t="s">
        <v>12</v>
      </c>
      <c r="D7" s="10" t="s">
        <v>13</v>
      </c>
      <c r="E7" s="12" t="s">
        <v>14</v>
      </c>
      <c r="F7" s="10" t="s">
        <v>15</v>
      </c>
      <c r="G7" s="14" t="s">
        <v>33</v>
      </c>
      <c r="H7" s="14" t="s">
        <v>34</v>
      </c>
      <c r="I7" s="5"/>
      <c r="J7" s="6"/>
      <c r="K7" s="6"/>
      <c r="L7" s="56"/>
    </row>
    <row r="8" spans="1:12" s="23" customFormat="1" ht="20.100000000000001" customHeight="1" x14ac:dyDescent="0.2">
      <c r="A8" s="15"/>
      <c r="B8" s="9"/>
      <c r="C8" s="9"/>
      <c r="D8" s="59" t="s">
        <v>35</v>
      </c>
      <c r="E8" s="18"/>
      <c r="F8" s="15"/>
      <c r="G8" s="20"/>
      <c r="H8" s="20"/>
      <c r="I8" s="21"/>
      <c r="J8" s="22"/>
      <c r="K8" s="22"/>
      <c r="L8" s="60"/>
    </row>
    <row r="9" spans="1:12" s="23" customFormat="1" ht="20.100000000000001" customHeight="1" x14ac:dyDescent="0.2">
      <c r="A9" s="15"/>
      <c r="B9" s="9"/>
      <c r="D9" s="23" t="str">
        <f>'SO08'!D8</f>
        <v>Zemné práce</v>
      </c>
      <c r="H9" s="61">
        <f>'SO08'!H8</f>
        <v>0</v>
      </c>
      <c r="I9" s="21"/>
      <c r="J9" s="22"/>
      <c r="K9" s="22"/>
      <c r="L9" s="60"/>
    </row>
    <row r="10" spans="1:12" s="7" customFormat="1" ht="20.100000000000001" customHeight="1" x14ac:dyDescent="0.2">
      <c r="A10" s="15"/>
      <c r="B10" s="53"/>
      <c r="C10" s="3"/>
      <c r="D10" s="3" t="str">
        <f>'SO08'!D31</f>
        <v>4. Vodorovné konštrukcie</v>
      </c>
      <c r="E10" s="3"/>
      <c r="F10" s="3"/>
      <c r="G10" s="3"/>
      <c r="H10" s="61">
        <f>'SO08'!H31</f>
        <v>0</v>
      </c>
      <c r="I10" s="5"/>
      <c r="J10" s="6"/>
      <c r="K10" s="6"/>
      <c r="L10" s="56"/>
    </row>
    <row r="11" spans="1:12" s="23" customFormat="1" ht="20.100000000000001" customHeight="1" x14ac:dyDescent="0.2">
      <c r="A11" s="15"/>
      <c r="B11" s="9"/>
      <c r="C11" s="3"/>
      <c r="D11" s="3" t="str">
        <f>'SO08'!D43</f>
        <v>8. Rúrové vedenie</v>
      </c>
      <c r="E11" s="3"/>
      <c r="F11" s="3"/>
      <c r="G11" s="3"/>
      <c r="H11" s="61">
        <f>'SO08'!H43</f>
        <v>0</v>
      </c>
      <c r="I11" s="21"/>
      <c r="J11" s="22"/>
      <c r="K11" s="22"/>
      <c r="L11" s="60"/>
    </row>
    <row r="12" spans="1:12" s="7" customFormat="1" ht="11.25" x14ac:dyDescent="0.2">
      <c r="A12" s="45"/>
      <c r="B12" s="45"/>
      <c r="C12" s="45"/>
      <c r="D12" s="45"/>
      <c r="E12" s="45"/>
      <c r="F12" s="45"/>
      <c r="G12" s="62"/>
      <c r="H12" s="63"/>
    </row>
    <row r="13" spans="1:12" s="7" customFormat="1" ht="11.25" x14ac:dyDescent="0.2">
      <c r="A13" s="49"/>
      <c r="B13" s="49"/>
      <c r="C13" s="49"/>
      <c r="D13" s="49" t="s">
        <v>36</v>
      </c>
      <c r="E13" s="49"/>
      <c r="F13" s="49"/>
      <c r="G13" s="49"/>
      <c r="H13" s="64"/>
    </row>
    <row r="14" spans="1:12" s="7" customFormat="1" ht="11.25" x14ac:dyDescent="0.2"/>
    <row r="15" spans="1:12" s="7" customFormat="1" ht="11.25" x14ac:dyDescent="0.2"/>
    <row r="16" spans="1:12" s="7" customFormat="1" ht="11.25" x14ac:dyDescent="0.2"/>
    <row r="17" s="7" customFormat="1" ht="11.25" x14ac:dyDescent="0.2"/>
    <row r="18" s="7" customFormat="1" ht="11.25" x14ac:dyDescent="0.2"/>
    <row r="19" s="7" customFormat="1" ht="11.25" x14ac:dyDescent="0.2"/>
    <row r="20" s="7" customFormat="1" ht="11.25" x14ac:dyDescent="0.2"/>
    <row r="21" s="7" customFormat="1" ht="11.25" x14ac:dyDescent="0.2"/>
    <row r="22" s="7" customFormat="1" ht="11.25" x14ac:dyDescent="0.2"/>
    <row r="23" s="7" customFormat="1" ht="11.25" x14ac:dyDescent="0.2"/>
    <row r="24" s="7" customFormat="1" ht="11.25" x14ac:dyDescent="0.2"/>
    <row r="25" s="7" customFormat="1" ht="11.25" x14ac:dyDescent="0.2"/>
    <row r="26" s="7" customFormat="1" ht="11.25" x14ac:dyDescent="0.2"/>
    <row r="27" s="7" customFormat="1" ht="11.25" x14ac:dyDescent="0.2"/>
    <row r="28" s="7" customFormat="1" ht="11.25" x14ac:dyDescent="0.2"/>
    <row r="29" s="7" customFormat="1" ht="11.25" x14ac:dyDescent="0.2"/>
    <row r="30" s="7" customFormat="1" ht="11.25" x14ac:dyDescent="0.2"/>
    <row r="31" s="7" customFormat="1" ht="11.25" x14ac:dyDescent="0.2"/>
    <row r="32" s="7" customFormat="1" ht="11.25" x14ac:dyDescent="0.2"/>
    <row r="33" s="7" customFormat="1" ht="11.25" x14ac:dyDescent="0.2"/>
    <row r="34" s="7" customFormat="1" ht="11.25" x14ac:dyDescent="0.2"/>
    <row r="35" s="7" customFormat="1" ht="11.25" x14ac:dyDescent="0.2"/>
    <row r="36" s="7" customFormat="1" ht="11.25" x14ac:dyDescent="0.2"/>
    <row r="37" s="7" customFormat="1" ht="11.25" x14ac:dyDescent="0.2"/>
    <row r="38" s="7" customFormat="1" ht="11.25" x14ac:dyDescent="0.2"/>
    <row r="39" s="7" customFormat="1" ht="11.25" x14ac:dyDescent="0.2"/>
    <row r="40" s="7" customFormat="1" ht="11.25" x14ac:dyDescent="0.2"/>
    <row r="41" s="7" customFormat="1" ht="11.25" x14ac:dyDescent="0.2"/>
    <row r="42" s="7" customFormat="1" ht="11.25" x14ac:dyDescent="0.2"/>
    <row r="43" s="7" customFormat="1" ht="11.25" x14ac:dyDescent="0.2"/>
    <row r="44" s="7" customFormat="1" ht="11.25" x14ac:dyDescent="0.2"/>
    <row r="45" s="7" customFormat="1" ht="11.25" x14ac:dyDescent="0.2"/>
    <row r="46" s="7" customFormat="1" ht="11.25" x14ac:dyDescent="0.2"/>
    <row r="47" s="7" customFormat="1" ht="11.25" x14ac:dyDescent="0.2"/>
    <row r="48" s="7" customFormat="1" ht="11.25" x14ac:dyDescent="0.2"/>
    <row r="49" s="7" customFormat="1" ht="11.25" x14ac:dyDescent="0.2"/>
    <row r="50" s="7" customFormat="1" ht="11.25" x14ac:dyDescent="0.2"/>
    <row r="51" s="7" customFormat="1" ht="11.25" x14ac:dyDescent="0.2"/>
    <row r="52" s="7" customFormat="1" ht="11.25" x14ac:dyDescent="0.2"/>
    <row r="53" s="7" customFormat="1" ht="11.25" x14ac:dyDescent="0.2"/>
    <row r="54" s="7" customFormat="1" ht="11.25" x14ac:dyDescent="0.2"/>
    <row r="55" s="7" customFormat="1" ht="11.25" x14ac:dyDescent="0.2"/>
    <row r="56" s="7" customFormat="1" ht="11.25" x14ac:dyDescent="0.2"/>
    <row r="57" s="7" customFormat="1" ht="11.25" x14ac:dyDescent="0.2"/>
    <row r="58" s="7" customFormat="1" ht="11.25" x14ac:dyDescent="0.2"/>
    <row r="59" s="7" customFormat="1" ht="11.25" x14ac:dyDescent="0.2"/>
    <row r="60" s="7" customFormat="1" ht="11.25" x14ac:dyDescent="0.2"/>
    <row r="61" s="7" customFormat="1" ht="11.25" x14ac:dyDescent="0.2"/>
    <row r="62" s="7" customFormat="1" ht="11.25" x14ac:dyDescent="0.2"/>
    <row r="63" s="7" customFormat="1" ht="11.25" x14ac:dyDescent="0.2"/>
    <row r="64" s="7" customFormat="1" ht="11.25" x14ac:dyDescent="0.2"/>
    <row r="65" s="7" customFormat="1" ht="11.25" x14ac:dyDescent="0.2"/>
    <row r="66" s="7" customFormat="1" ht="11.25" x14ac:dyDescent="0.2"/>
    <row r="67" s="7" customFormat="1" ht="11.25" x14ac:dyDescent="0.2"/>
    <row r="68" s="7" customFormat="1" ht="11.25" x14ac:dyDescent="0.2"/>
    <row r="69" s="7" customFormat="1" ht="11.25" x14ac:dyDescent="0.2"/>
    <row r="70" s="7" customFormat="1" ht="11.25" x14ac:dyDescent="0.2"/>
    <row r="71" s="7" customFormat="1" ht="11.25" x14ac:dyDescent="0.2"/>
    <row r="72" s="7" customFormat="1" ht="11.25" x14ac:dyDescent="0.2"/>
    <row r="73" s="7" customFormat="1" ht="11.25" x14ac:dyDescent="0.2"/>
    <row r="74" s="7" customFormat="1" ht="11.25" x14ac:dyDescent="0.2"/>
    <row r="75" s="7" customFormat="1" ht="11.25" x14ac:dyDescent="0.2"/>
    <row r="76" s="7" customFormat="1" ht="11.25" x14ac:dyDescent="0.2"/>
    <row r="77" s="7" customFormat="1" ht="11.25" x14ac:dyDescent="0.2"/>
    <row r="78" s="7" customFormat="1" ht="11.25" x14ac:dyDescent="0.2"/>
    <row r="79" s="7" customFormat="1" ht="11.25" x14ac:dyDescent="0.2"/>
    <row r="80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</sheetData>
  <printOptions horizontalCentered="1"/>
  <pageMargins left="0.39370078740157483" right="0.39370078740157483" top="0.59055118110236227" bottom="0.59055118110236227" header="0.51181102362204722" footer="0.51181102362204722"/>
  <pageSetup paperSize="9" scale="9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3101-CBBA-494E-9FE0-C938B488E84A}">
  <dimension ref="A1:J184"/>
  <sheetViews>
    <sheetView view="pageBreakPreview" zoomScale="115" zoomScaleNormal="100" zoomScaleSheetLayoutView="115" workbookViewId="0">
      <selection activeCell="H57" sqref="H57"/>
    </sheetView>
  </sheetViews>
  <sheetFormatPr defaultColWidth="11.42578125" defaultRowHeight="11.45" customHeight="1" x14ac:dyDescent="0.2"/>
  <cols>
    <col min="1" max="2" width="5.140625" customWidth="1"/>
    <col min="3" max="3" width="10" customWidth="1"/>
    <col min="4" max="4" width="50.7109375" customWidth="1"/>
    <col min="5" max="5" width="5.140625" customWidth="1"/>
    <col min="6" max="6" width="8.85546875" customWidth="1"/>
    <col min="7" max="7" width="11.28515625" style="52" customWidth="1"/>
    <col min="8" max="8" width="13" customWidth="1"/>
  </cols>
  <sheetData>
    <row r="1" spans="1:10" s="7" customFormat="1" ht="21.2" customHeight="1" x14ac:dyDescent="0.2">
      <c r="A1" s="1" t="s">
        <v>119</v>
      </c>
      <c r="B1" s="2"/>
      <c r="C1" s="2"/>
      <c r="D1" s="2"/>
      <c r="E1" s="3"/>
      <c r="F1" s="2"/>
      <c r="G1" s="2"/>
      <c r="H1" s="4"/>
      <c r="I1" s="5"/>
      <c r="J1" s="6"/>
    </row>
    <row r="2" spans="1:10" s="7" customFormat="1" ht="11.45" customHeight="1" x14ac:dyDescent="0.2">
      <c r="A2" s="3" t="s">
        <v>0</v>
      </c>
      <c r="B2" s="8"/>
      <c r="C2" s="3" t="s">
        <v>30</v>
      </c>
      <c r="D2" s="2"/>
      <c r="E2" s="8"/>
      <c r="F2" s="8"/>
      <c r="G2" s="8"/>
      <c r="H2" s="4"/>
      <c r="I2" s="5"/>
      <c r="J2" s="6"/>
    </row>
    <row r="3" spans="1:10" s="7" customFormat="1" ht="11.45" customHeight="1" x14ac:dyDescent="0.2">
      <c r="A3" s="3" t="s">
        <v>1</v>
      </c>
      <c r="B3" s="8"/>
      <c r="C3" s="3" t="s">
        <v>113</v>
      </c>
      <c r="D3" s="2"/>
      <c r="E3" s="3" t="s">
        <v>2</v>
      </c>
      <c r="F3" s="8"/>
      <c r="G3" s="9" t="str">
        <f>[2]Rek_ZTI05!G3</f>
        <v>E – dokumentácia SO</v>
      </c>
      <c r="H3" s="4"/>
      <c r="I3" s="5"/>
      <c r="J3" s="6"/>
    </row>
    <row r="4" spans="1:10" s="7" customFormat="1" ht="11.45" customHeight="1" x14ac:dyDescent="0.2">
      <c r="A4" s="2" t="s">
        <v>3</v>
      </c>
      <c r="B4" s="8"/>
      <c r="C4" s="2" t="s">
        <v>4</v>
      </c>
      <c r="D4" s="2" t="s">
        <v>5</v>
      </c>
      <c r="E4" s="3" t="s">
        <v>6</v>
      </c>
      <c r="F4" s="8"/>
      <c r="G4" s="9" t="str">
        <f>[2]Rek_ZTI05!G4</f>
        <v>Ing. M. Boguský</v>
      </c>
      <c r="H4" s="4"/>
      <c r="I4" s="5"/>
      <c r="J4" s="6"/>
    </row>
    <row r="5" spans="1:10" s="7" customFormat="1" ht="11.45" customHeight="1" x14ac:dyDescent="0.2">
      <c r="A5" s="2" t="s">
        <v>7</v>
      </c>
      <c r="B5" s="2"/>
      <c r="C5" s="2" t="s">
        <v>8</v>
      </c>
      <c r="D5" s="8" t="s">
        <v>29</v>
      </c>
      <c r="E5" s="3" t="s">
        <v>9</v>
      </c>
      <c r="F5" s="8"/>
      <c r="G5" s="9" t="s">
        <v>114</v>
      </c>
      <c r="H5" s="4"/>
      <c r="I5" s="5"/>
      <c r="J5" s="6"/>
    </row>
    <row r="6" spans="1:10" s="7" customFormat="1" ht="11.45" customHeight="1" x14ac:dyDescent="0.2">
      <c r="A6" s="2"/>
      <c r="B6" s="2"/>
      <c r="C6" s="2"/>
      <c r="D6" s="8"/>
      <c r="E6" s="3"/>
      <c r="F6" s="8"/>
      <c r="G6" s="8"/>
      <c r="H6" s="4"/>
      <c r="I6" s="5"/>
      <c r="J6" s="6"/>
    </row>
    <row r="7" spans="1:10" s="7" customFormat="1" ht="11.45" customHeight="1" x14ac:dyDescent="0.2">
      <c r="A7" s="10" t="s">
        <v>10</v>
      </c>
      <c r="B7" s="11" t="s">
        <v>11</v>
      </c>
      <c r="C7" s="11" t="s">
        <v>12</v>
      </c>
      <c r="D7" s="10" t="s">
        <v>13</v>
      </c>
      <c r="E7" s="12" t="s">
        <v>14</v>
      </c>
      <c r="F7" s="10" t="s">
        <v>15</v>
      </c>
      <c r="G7" s="13" t="s">
        <v>16</v>
      </c>
      <c r="H7" s="14" t="s">
        <v>17</v>
      </c>
      <c r="I7" s="5"/>
      <c r="J7" s="6"/>
    </row>
    <row r="8" spans="1:10" s="23" customFormat="1" ht="11.45" customHeight="1" x14ac:dyDescent="0.2">
      <c r="A8" s="15"/>
      <c r="B8" s="9"/>
      <c r="C8" s="16"/>
      <c r="D8" s="17" t="s">
        <v>18</v>
      </c>
      <c r="E8" s="18"/>
      <c r="F8" s="15"/>
      <c r="G8" s="19"/>
      <c r="H8" s="20">
        <f>SUM(H9:H29)</f>
        <v>0</v>
      </c>
      <c r="I8" s="21"/>
      <c r="J8" s="22"/>
    </row>
    <row r="9" spans="1:10" s="7" customFormat="1" ht="11.25" x14ac:dyDescent="0.2">
      <c r="A9" s="24">
        <v>1</v>
      </c>
      <c r="B9" s="25"/>
      <c r="C9" s="30" t="s">
        <v>102</v>
      </c>
      <c r="D9" s="93" t="s">
        <v>72</v>
      </c>
      <c r="E9" s="7" t="s">
        <v>22</v>
      </c>
      <c r="F9" s="26">
        <f>6*7.5+4.8*4.8*3.14/4</f>
        <v>63.086399999999998</v>
      </c>
      <c r="G9" s="27"/>
      <c r="H9" s="28">
        <f>F9*G9</f>
        <v>0</v>
      </c>
    </row>
    <row r="10" spans="1:10" s="7" customFormat="1" ht="11.25" x14ac:dyDescent="0.2">
      <c r="A10" s="24">
        <v>2</v>
      </c>
      <c r="B10" s="25"/>
      <c r="C10" s="30" t="s">
        <v>102</v>
      </c>
      <c r="D10" s="93" t="s">
        <v>73</v>
      </c>
      <c r="E10" s="7" t="s">
        <v>22</v>
      </c>
      <c r="F10" s="26">
        <f>6*7.5+4.8*4.8*3.14/4</f>
        <v>63.086399999999998</v>
      </c>
      <c r="G10" s="27"/>
      <c r="H10" s="28">
        <f t="shared" ref="H10:H29" si="0">F10*G10</f>
        <v>0</v>
      </c>
    </row>
    <row r="11" spans="1:10" s="7" customFormat="1" ht="11.25" x14ac:dyDescent="0.2">
      <c r="A11" s="24">
        <v>3</v>
      </c>
      <c r="B11" s="25"/>
      <c r="C11" s="30" t="s">
        <v>102</v>
      </c>
      <c r="D11" s="93" t="s">
        <v>97</v>
      </c>
      <c r="E11" s="7" t="s">
        <v>22</v>
      </c>
      <c r="F11" s="26">
        <f>4.8*4.8*3.14/4</f>
        <v>18.086400000000001</v>
      </c>
      <c r="G11" s="27"/>
      <c r="H11" s="28">
        <f t="shared" si="0"/>
        <v>0</v>
      </c>
    </row>
    <row r="12" spans="1:10" s="7" customFormat="1" ht="11.25" x14ac:dyDescent="0.2">
      <c r="A12" s="24">
        <v>4</v>
      </c>
      <c r="B12" s="25"/>
      <c r="C12" s="30" t="s">
        <v>102</v>
      </c>
      <c r="D12" s="93" t="s">
        <v>74</v>
      </c>
      <c r="E12" s="7" t="s">
        <v>20</v>
      </c>
      <c r="F12" s="26">
        <f>5*6.5*2.85+0.2*4.8*4.8*3.14/4+1.3*2.2*2.2*3.14/4+0.5*1.22*1.22*3.14/4</f>
        <v>101.765697</v>
      </c>
      <c r="G12" s="27"/>
      <c r="H12" s="28">
        <f t="shared" si="0"/>
        <v>0</v>
      </c>
    </row>
    <row r="13" spans="1:10" s="7" customFormat="1" ht="11.25" x14ac:dyDescent="0.2">
      <c r="A13" s="24">
        <v>5</v>
      </c>
      <c r="B13" s="25"/>
      <c r="C13" s="30" t="s">
        <v>102</v>
      </c>
      <c r="D13" s="93" t="s">
        <v>21</v>
      </c>
      <c r="E13" s="7" t="s">
        <v>20</v>
      </c>
      <c r="F13" s="26">
        <f>F12</f>
        <v>101.765697</v>
      </c>
      <c r="G13" s="27"/>
      <c r="H13" s="28">
        <f t="shared" si="0"/>
        <v>0</v>
      </c>
    </row>
    <row r="14" spans="1:10" s="7" customFormat="1" ht="11.25" x14ac:dyDescent="0.2">
      <c r="A14" s="24">
        <v>6</v>
      </c>
      <c r="B14" s="25"/>
      <c r="C14" s="30" t="s">
        <v>102</v>
      </c>
      <c r="D14" s="42" t="s">
        <v>77</v>
      </c>
      <c r="E14" s="7" t="s">
        <v>20</v>
      </c>
      <c r="F14" s="26">
        <f>F12</f>
        <v>101.765697</v>
      </c>
      <c r="G14" s="27"/>
      <c r="H14" s="28">
        <f t="shared" si="0"/>
        <v>0</v>
      </c>
    </row>
    <row r="15" spans="1:10" s="7" customFormat="1" ht="11.25" x14ac:dyDescent="0.2">
      <c r="A15" s="24">
        <v>7</v>
      </c>
      <c r="B15" s="25"/>
      <c r="C15" s="30" t="s">
        <v>102</v>
      </c>
      <c r="D15" s="94" t="s">
        <v>78</v>
      </c>
      <c r="E15" s="7" t="s">
        <v>20</v>
      </c>
      <c r="F15" s="26">
        <f>F12</f>
        <v>101.765697</v>
      </c>
      <c r="G15" s="27"/>
      <c r="H15" s="28">
        <f t="shared" si="0"/>
        <v>0</v>
      </c>
    </row>
    <row r="16" spans="1:10" s="7" customFormat="1" ht="11.25" x14ac:dyDescent="0.2">
      <c r="A16" s="24">
        <v>8</v>
      </c>
      <c r="B16" s="25"/>
      <c r="C16" s="30" t="s">
        <v>102</v>
      </c>
      <c r="D16" s="96" t="s">
        <v>95</v>
      </c>
      <c r="E16" s="7" t="s">
        <v>20</v>
      </c>
      <c r="F16" s="26">
        <f>F12</f>
        <v>101.765697</v>
      </c>
      <c r="G16" s="27"/>
      <c r="H16" s="28">
        <f t="shared" si="0"/>
        <v>0</v>
      </c>
    </row>
    <row r="17" spans="1:10" s="7" customFormat="1" ht="11.25" x14ac:dyDescent="0.2">
      <c r="A17" s="24">
        <v>9</v>
      </c>
      <c r="B17" s="25"/>
      <c r="C17" s="30" t="s">
        <v>102</v>
      </c>
      <c r="D17" s="96" t="s">
        <v>96</v>
      </c>
      <c r="E17" s="7" t="s">
        <v>20</v>
      </c>
      <c r="F17" s="26">
        <f>F12</f>
        <v>101.765697</v>
      </c>
      <c r="G17" s="27"/>
      <c r="H17" s="28">
        <f t="shared" si="0"/>
        <v>0</v>
      </c>
    </row>
    <row r="18" spans="1:10" s="7" customFormat="1" ht="11.25" x14ac:dyDescent="0.2">
      <c r="A18" s="24">
        <v>10</v>
      </c>
      <c r="B18" s="25"/>
      <c r="C18" s="30" t="s">
        <v>102</v>
      </c>
      <c r="D18" s="96" t="s">
        <v>93</v>
      </c>
      <c r="E18" s="7" t="s">
        <v>20</v>
      </c>
      <c r="F18" s="26">
        <f>F12</f>
        <v>101.765697</v>
      </c>
      <c r="G18" s="27"/>
      <c r="H18" s="28">
        <f t="shared" si="0"/>
        <v>0</v>
      </c>
    </row>
    <row r="19" spans="1:10" s="7" customFormat="1" ht="11.25" x14ac:dyDescent="0.2">
      <c r="A19" s="24">
        <v>11</v>
      </c>
      <c r="B19" s="25"/>
      <c r="C19" s="30" t="s">
        <v>102</v>
      </c>
      <c r="D19" s="96" t="s">
        <v>94</v>
      </c>
      <c r="E19" s="7" t="s">
        <v>20</v>
      </c>
      <c r="F19" s="26">
        <f>F12</f>
        <v>101.765697</v>
      </c>
      <c r="G19" s="27"/>
      <c r="H19" s="28">
        <f t="shared" si="0"/>
        <v>0</v>
      </c>
    </row>
    <row r="20" spans="1:10" s="7" customFormat="1" ht="11.25" x14ac:dyDescent="0.2">
      <c r="A20" s="24">
        <v>12</v>
      </c>
      <c r="B20" s="25"/>
      <c r="C20" s="30" t="s">
        <v>102</v>
      </c>
      <c r="D20" s="93" t="s">
        <v>75</v>
      </c>
      <c r="E20" s="7" t="s">
        <v>22</v>
      </c>
      <c r="F20" s="26">
        <f>(2.2+2)*2*1.3</f>
        <v>10.920000000000002</v>
      </c>
      <c r="G20" s="27"/>
      <c r="H20" s="28">
        <f t="shared" si="0"/>
        <v>0</v>
      </c>
    </row>
    <row r="21" spans="1:10" s="7" customFormat="1" ht="11.25" x14ac:dyDescent="0.2">
      <c r="A21" s="24">
        <v>13</v>
      </c>
      <c r="B21" s="25"/>
      <c r="C21" s="30" t="s">
        <v>102</v>
      </c>
      <c r="D21" s="93" t="s">
        <v>76</v>
      </c>
      <c r="E21" s="7" t="s">
        <v>22</v>
      </c>
      <c r="F21" s="26">
        <f>F20</f>
        <v>10.920000000000002</v>
      </c>
      <c r="G21" s="27"/>
      <c r="H21" s="28">
        <f t="shared" si="0"/>
        <v>0</v>
      </c>
    </row>
    <row r="22" spans="1:10" s="7" customFormat="1" ht="11.25" x14ac:dyDescent="0.2">
      <c r="A22" s="24">
        <v>14</v>
      </c>
      <c r="B22" s="25"/>
      <c r="C22" s="30" t="s">
        <v>102</v>
      </c>
      <c r="D22" s="93" t="s">
        <v>79</v>
      </c>
      <c r="E22" s="7" t="s">
        <v>23</v>
      </c>
      <c r="F22" s="26">
        <v>30</v>
      </c>
      <c r="G22" s="27"/>
      <c r="H22" s="28">
        <f t="shared" si="0"/>
        <v>0</v>
      </c>
    </row>
    <row r="23" spans="1:10" s="7" customFormat="1" ht="11.25" x14ac:dyDescent="0.2">
      <c r="A23" s="24">
        <v>15</v>
      </c>
      <c r="B23" s="25"/>
      <c r="C23" s="30" t="s">
        <v>102</v>
      </c>
      <c r="D23" s="93" t="s">
        <v>88</v>
      </c>
      <c r="E23" s="7" t="s">
        <v>86</v>
      </c>
      <c r="F23" s="26">
        <v>0.6</v>
      </c>
      <c r="G23" s="27"/>
      <c r="H23" s="28">
        <f t="shared" si="0"/>
        <v>0</v>
      </c>
    </row>
    <row r="24" spans="1:10" s="7" customFormat="1" ht="22.5" x14ac:dyDescent="0.2">
      <c r="A24" s="24">
        <v>16</v>
      </c>
      <c r="B24" s="25"/>
      <c r="C24" s="30" t="s">
        <v>102</v>
      </c>
      <c r="D24" s="93" t="s">
        <v>85</v>
      </c>
      <c r="E24" s="7" t="s">
        <v>23</v>
      </c>
      <c r="F24" s="26">
        <v>30</v>
      </c>
      <c r="G24" s="27"/>
      <c r="H24" s="28">
        <f t="shared" si="0"/>
        <v>0</v>
      </c>
    </row>
    <row r="25" spans="1:10" s="7" customFormat="1" ht="11.25" x14ac:dyDescent="0.2">
      <c r="A25" s="24">
        <v>17</v>
      </c>
      <c r="B25" s="25"/>
      <c r="C25" s="30" t="s">
        <v>102</v>
      </c>
      <c r="D25" s="93" t="s">
        <v>80</v>
      </c>
      <c r="E25" s="7" t="s">
        <v>19</v>
      </c>
      <c r="F25" s="26">
        <v>120</v>
      </c>
      <c r="G25" s="27"/>
      <c r="H25" s="28">
        <f t="shared" si="0"/>
        <v>0</v>
      </c>
    </row>
    <row r="26" spans="1:10" s="7" customFormat="1" ht="22.5" x14ac:dyDescent="0.2">
      <c r="A26" s="24">
        <v>18</v>
      </c>
      <c r="B26" s="25"/>
      <c r="C26" s="29" t="s">
        <v>102</v>
      </c>
      <c r="D26" s="93" t="s">
        <v>83</v>
      </c>
      <c r="E26" s="7" t="s">
        <v>20</v>
      </c>
      <c r="F26" s="26">
        <f>(0.22*0.22-0.16*0.16)*20*3.14/4+0.5*0.22*0.22*3.14/4</f>
        <v>0.37695699999999999</v>
      </c>
      <c r="G26" s="27"/>
      <c r="H26" s="28">
        <f t="shared" si="0"/>
        <v>0</v>
      </c>
    </row>
    <row r="27" spans="1:10" s="7" customFormat="1" ht="11.25" x14ac:dyDescent="0.2">
      <c r="A27" s="24">
        <v>19</v>
      </c>
      <c r="B27" s="25"/>
      <c r="C27" s="30" t="s">
        <v>102</v>
      </c>
      <c r="D27" s="93" t="s">
        <v>82</v>
      </c>
      <c r="E27" s="7" t="s">
        <v>20</v>
      </c>
      <c r="F27" s="26">
        <f>(0.22*0.22-0.16*0.16)*5*3.14/4+0.5*1.22*1.22*3.14/4</f>
        <v>0.67368699999999992</v>
      </c>
      <c r="G27" s="27"/>
      <c r="H27" s="28">
        <f t="shared" si="0"/>
        <v>0</v>
      </c>
    </row>
    <row r="28" spans="1:10" s="7" customFormat="1" ht="11.25" x14ac:dyDescent="0.2">
      <c r="A28" s="24">
        <v>20</v>
      </c>
      <c r="B28" s="25"/>
      <c r="C28" s="30" t="s">
        <v>102</v>
      </c>
      <c r="D28" s="93" t="s">
        <v>84</v>
      </c>
      <c r="E28" s="7" t="s">
        <v>20</v>
      </c>
      <c r="F28" s="26">
        <f>1.1*2.2*2.2*3.14/4</f>
        <v>4.1793400000000016</v>
      </c>
      <c r="G28" s="27"/>
      <c r="H28" s="28">
        <f t="shared" si="0"/>
        <v>0</v>
      </c>
    </row>
    <row r="29" spans="1:10" s="7" customFormat="1" ht="11.25" x14ac:dyDescent="0.2">
      <c r="A29" s="24">
        <v>21</v>
      </c>
      <c r="B29" s="25"/>
      <c r="C29" s="30" t="s">
        <v>102</v>
      </c>
      <c r="D29" s="93" t="s">
        <v>87</v>
      </c>
      <c r="E29" s="7" t="s">
        <v>20</v>
      </c>
      <c r="F29" s="26">
        <f>(5*6.5*2.65-24)</f>
        <v>62.125</v>
      </c>
      <c r="G29" s="27"/>
      <c r="H29" s="28">
        <f t="shared" si="0"/>
        <v>0</v>
      </c>
    </row>
    <row r="30" spans="1:10" s="7" customFormat="1" ht="11.45" customHeight="1" x14ac:dyDescent="0.2">
      <c r="B30" s="25"/>
      <c r="C30" s="33"/>
      <c r="D30" s="34"/>
      <c r="E30" s="30"/>
      <c r="F30" s="35"/>
      <c r="G30" s="32"/>
    </row>
    <row r="31" spans="1:10" s="7" customFormat="1" ht="11.25" x14ac:dyDescent="0.2">
      <c r="B31" s="25"/>
      <c r="C31" s="33"/>
      <c r="D31" s="95" t="s">
        <v>24</v>
      </c>
      <c r="E31" s="36"/>
      <c r="F31" s="37"/>
      <c r="G31" s="38"/>
      <c r="H31" s="20">
        <f>SUM(H32:H41)</f>
        <v>0</v>
      </c>
      <c r="I31" s="5"/>
      <c r="J31" s="6"/>
    </row>
    <row r="32" spans="1:10" s="7" customFormat="1" ht="11.25" x14ac:dyDescent="0.2">
      <c r="A32" s="24">
        <v>22</v>
      </c>
      <c r="B32" s="25"/>
      <c r="C32" s="30" t="s">
        <v>102</v>
      </c>
      <c r="D32" s="93" t="s">
        <v>91</v>
      </c>
      <c r="E32" s="7" t="s">
        <v>22</v>
      </c>
      <c r="F32" s="26">
        <f>6*7.5</f>
        <v>45</v>
      </c>
      <c r="G32" s="32"/>
      <c r="H32" s="28">
        <f t="shared" ref="H32:H41" si="1">F32*G32</f>
        <v>0</v>
      </c>
    </row>
    <row r="33" spans="1:10" s="7" customFormat="1" ht="11.25" x14ac:dyDescent="0.2">
      <c r="A33" s="24">
        <v>23</v>
      </c>
      <c r="B33" s="25"/>
      <c r="C33" s="30" t="s">
        <v>102</v>
      </c>
      <c r="D33" s="93" t="s">
        <v>81</v>
      </c>
      <c r="E33" s="7" t="s">
        <v>20</v>
      </c>
      <c r="F33" s="26">
        <f>(5*6.5*2.85-24)+0.05*4.8*4.8*3.14/4+0.05*2.2*2.2*3.14/4+(0.22*0.22-0.16*0.16)*25*3.14/4+0.5*0.22*0.22*3.14/4</f>
        <v>70.185737000000003</v>
      </c>
      <c r="G33" s="32"/>
      <c r="H33" s="28">
        <f t="shared" si="1"/>
        <v>0</v>
      </c>
    </row>
    <row r="34" spans="1:10" s="7" customFormat="1" ht="11.25" x14ac:dyDescent="0.2">
      <c r="A34" s="24">
        <v>24</v>
      </c>
      <c r="B34" s="25"/>
      <c r="C34" s="30" t="s">
        <v>102</v>
      </c>
      <c r="D34" s="93" t="s">
        <v>98</v>
      </c>
      <c r="E34" s="7" t="s">
        <v>20</v>
      </c>
      <c r="F34" s="26">
        <f>(5*6.5*0.2)+0.05*4.8*4.8*3.14/4+0.05*2.2*2.2*3.14/4</f>
        <v>7.59429</v>
      </c>
      <c r="G34" s="32"/>
      <c r="H34" s="28">
        <f t="shared" si="1"/>
        <v>0</v>
      </c>
    </row>
    <row r="35" spans="1:10" s="7" customFormat="1" ht="11.25" x14ac:dyDescent="0.2">
      <c r="A35" s="24">
        <v>25</v>
      </c>
      <c r="B35" s="25"/>
      <c r="C35" s="30" t="s">
        <v>102</v>
      </c>
      <c r="D35" s="93" t="s">
        <v>89</v>
      </c>
      <c r="E35" s="7" t="s">
        <v>20</v>
      </c>
      <c r="F35" s="26">
        <f>2.2*2*0.15+(4.8*4.8-0.8*0.8)*0.15*3.14/4</f>
        <v>3.2976000000000001</v>
      </c>
      <c r="G35" s="32"/>
      <c r="H35" s="28">
        <f t="shared" si="1"/>
        <v>0</v>
      </c>
    </row>
    <row r="36" spans="1:10" s="7" customFormat="1" ht="11.25" x14ac:dyDescent="0.2">
      <c r="A36" s="24">
        <v>26</v>
      </c>
      <c r="B36" s="25"/>
      <c r="C36" s="30" t="s">
        <v>102</v>
      </c>
      <c r="D36" s="93" t="s">
        <v>92</v>
      </c>
      <c r="E36" s="7" t="s">
        <v>20</v>
      </c>
      <c r="F36" s="26">
        <f>(4.8*4.8-0.8*0.8)*0.15*3.14/4</f>
        <v>2.6375999999999999</v>
      </c>
      <c r="G36" s="32"/>
      <c r="H36" s="28">
        <f t="shared" si="1"/>
        <v>0</v>
      </c>
    </row>
    <row r="37" spans="1:10" s="7" customFormat="1" ht="11.25" x14ac:dyDescent="0.2">
      <c r="A37" s="24">
        <v>27</v>
      </c>
      <c r="B37" s="25"/>
      <c r="C37" s="30" t="s">
        <v>102</v>
      </c>
      <c r="D37" s="93" t="s">
        <v>90</v>
      </c>
      <c r="E37" s="7" t="s">
        <v>20</v>
      </c>
      <c r="F37" s="26">
        <f>0.15*(1.5*1.5-1.2*1.2)*3.14/4</f>
        <v>9.5377500000000004E-2</v>
      </c>
      <c r="G37" s="32"/>
      <c r="H37" s="28">
        <f t="shared" si="1"/>
        <v>0</v>
      </c>
    </row>
    <row r="38" spans="1:10" s="7" customFormat="1" ht="11.25" x14ac:dyDescent="0.2">
      <c r="A38" s="24">
        <v>28</v>
      </c>
      <c r="B38" s="25"/>
      <c r="C38" s="30" t="s">
        <v>102</v>
      </c>
      <c r="D38" s="93" t="s">
        <v>99</v>
      </c>
      <c r="E38" s="7" t="s">
        <v>25</v>
      </c>
      <c r="F38" s="26">
        <v>4</v>
      </c>
      <c r="G38" s="32"/>
      <c r="H38" s="28">
        <f t="shared" si="1"/>
        <v>0</v>
      </c>
    </row>
    <row r="39" spans="1:10" s="7" customFormat="1" ht="11.25" x14ac:dyDescent="0.2">
      <c r="A39" s="24">
        <v>29</v>
      </c>
      <c r="B39" s="25"/>
      <c r="C39" s="30" t="s">
        <v>102</v>
      </c>
      <c r="D39" s="94" t="s">
        <v>100</v>
      </c>
      <c r="E39" s="30" t="s">
        <v>25</v>
      </c>
      <c r="F39" s="31">
        <v>3</v>
      </c>
      <c r="G39" s="32"/>
      <c r="H39" s="28">
        <f t="shared" si="1"/>
        <v>0</v>
      </c>
    </row>
    <row r="40" spans="1:10" s="7" customFormat="1" ht="22.5" x14ac:dyDescent="0.2">
      <c r="A40" s="24">
        <v>30</v>
      </c>
      <c r="B40" s="25"/>
      <c r="C40" s="29" t="s">
        <v>102</v>
      </c>
      <c r="D40" s="94" t="s">
        <v>101</v>
      </c>
      <c r="E40" s="30" t="s">
        <v>25</v>
      </c>
      <c r="F40" s="31">
        <v>1</v>
      </c>
      <c r="G40" s="32"/>
      <c r="H40" s="28">
        <f t="shared" si="1"/>
        <v>0</v>
      </c>
    </row>
    <row r="41" spans="1:10" s="7" customFormat="1" ht="11.25" x14ac:dyDescent="0.2">
      <c r="A41" s="24">
        <v>31</v>
      </c>
      <c r="B41" s="25"/>
      <c r="C41" s="30" t="s">
        <v>102</v>
      </c>
      <c r="D41" s="94" t="s">
        <v>108</v>
      </c>
      <c r="E41" s="30" t="s">
        <v>25</v>
      </c>
      <c r="F41" s="31">
        <v>2</v>
      </c>
      <c r="G41" s="32"/>
      <c r="H41" s="28">
        <f t="shared" si="1"/>
        <v>0</v>
      </c>
    </row>
    <row r="42" spans="1:10" s="7" customFormat="1" ht="11.45" customHeight="1" x14ac:dyDescent="0.2">
      <c r="A42" s="24"/>
      <c r="B42" s="25"/>
      <c r="C42" s="33"/>
      <c r="D42" s="34"/>
      <c r="E42" s="30"/>
      <c r="F42" s="35"/>
      <c r="G42" s="32"/>
    </row>
    <row r="43" spans="1:10" s="23" customFormat="1" ht="11.45" customHeight="1" x14ac:dyDescent="0.2">
      <c r="A43" s="24"/>
      <c r="B43" s="25"/>
      <c r="C43" s="16"/>
      <c r="D43" s="17" t="s">
        <v>26</v>
      </c>
      <c r="G43" s="39"/>
      <c r="H43" s="40">
        <f>SUM(H44:H53)</f>
        <v>0</v>
      </c>
      <c r="I43" s="21"/>
      <c r="J43" s="22"/>
    </row>
    <row r="44" spans="1:10" s="7" customFormat="1" ht="11.25" x14ac:dyDescent="0.2">
      <c r="A44" s="24">
        <v>32</v>
      </c>
      <c r="B44" s="25"/>
      <c r="C44" s="30" t="s">
        <v>102</v>
      </c>
      <c r="D44" s="94" t="s">
        <v>109</v>
      </c>
      <c r="E44" s="30" t="s">
        <v>23</v>
      </c>
      <c r="F44" s="30">
        <v>40</v>
      </c>
      <c r="G44" s="27"/>
      <c r="H44" s="28">
        <f t="shared" ref="H44:H53" si="2">F44*G44</f>
        <v>0</v>
      </c>
    </row>
    <row r="45" spans="1:10" s="7" customFormat="1" ht="11.25" x14ac:dyDescent="0.2">
      <c r="A45" s="24">
        <v>33</v>
      </c>
      <c r="B45" s="25"/>
      <c r="C45" s="30" t="s">
        <v>102</v>
      </c>
      <c r="D45" s="94" t="s">
        <v>110</v>
      </c>
      <c r="E45" s="30" t="s">
        <v>23</v>
      </c>
      <c r="F45" s="30">
        <v>40</v>
      </c>
      <c r="G45" s="27"/>
      <c r="H45" s="28">
        <f t="shared" si="2"/>
        <v>0</v>
      </c>
    </row>
    <row r="46" spans="1:10" s="7" customFormat="1" ht="22.5" x14ac:dyDescent="0.2">
      <c r="A46" s="24">
        <v>34</v>
      </c>
      <c r="B46" s="25"/>
      <c r="C46" s="30" t="s">
        <v>102</v>
      </c>
      <c r="D46" s="94" t="s">
        <v>118</v>
      </c>
      <c r="E46" s="30" t="s">
        <v>23</v>
      </c>
      <c r="F46" s="30">
        <v>10</v>
      </c>
      <c r="G46" s="27"/>
      <c r="H46" s="28">
        <f t="shared" si="2"/>
        <v>0</v>
      </c>
    </row>
    <row r="47" spans="1:10" s="7" customFormat="1" ht="11.25" x14ac:dyDescent="0.2">
      <c r="A47" s="24">
        <v>35</v>
      </c>
      <c r="B47" s="25"/>
      <c r="C47" s="30" t="s">
        <v>102</v>
      </c>
      <c r="D47" s="94" t="s">
        <v>111</v>
      </c>
      <c r="E47" s="30" t="s">
        <v>25</v>
      </c>
      <c r="F47" s="30">
        <v>1</v>
      </c>
      <c r="G47" s="27"/>
      <c r="H47" s="28">
        <f t="shared" si="2"/>
        <v>0</v>
      </c>
    </row>
    <row r="48" spans="1:10" s="7" customFormat="1" ht="11.25" x14ac:dyDescent="0.2">
      <c r="A48" s="24">
        <v>36</v>
      </c>
      <c r="B48" s="25"/>
      <c r="C48" s="30" t="s">
        <v>102</v>
      </c>
      <c r="D48" s="94" t="s">
        <v>112</v>
      </c>
      <c r="E48" s="30" t="s">
        <v>25</v>
      </c>
      <c r="F48" s="30">
        <v>1</v>
      </c>
      <c r="G48" s="27"/>
      <c r="H48" s="28">
        <f t="shared" si="2"/>
        <v>0</v>
      </c>
    </row>
    <row r="49" spans="1:8" s="7" customFormat="1" ht="22.5" x14ac:dyDescent="0.2">
      <c r="A49" s="24">
        <v>37</v>
      </c>
      <c r="B49" s="25"/>
      <c r="C49" s="29" t="s">
        <v>102</v>
      </c>
      <c r="D49" s="94" t="s">
        <v>103</v>
      </c>
      <c r="E49" s="30" t="s">
        <v>25</v>
      </c>
      <c r="F49" s="30">
        <v>1</v>
      </c>
      <c r="G49" s="27"/>
      <c r="H49" s="28">
        <f t="shared" si="2"/>
        <v>0</v>
      </c>
    </row>
    <row r="50" spans="1:8" s="7" customFormat="1" ht="11.25" x14ac:dyDescent="0.2">
      <c r="A50" s="24">
        <v>38</v>
      </c>
      <c r="B50" s="25"/>
      <c r="C50" s="30" t="s">
        <v>102</v>
      </c>
      <c r="D50" s="94" t="s">
        <v>104</v>
      </c>
      <c r="E50" s="30" t="s">
        <v>25</v>
      </c>
      <c r="F50" s="30">
        <v>1</v>
      </c>
      <c r="G50" s="27"/>
      <c r="H50" s="28">
        <f t="shared" si="2"/>
        <v>0</v>
      </c>
    </row>
    <row r="51" spans="1:8" s="7" customFormat="1" ht="11.25" x14ac:dyDescent="0.2">
      <c r="A51" s="24">
        <v>39</v>
      </c>
      <c r="B51" s="25"/>
      <c r="C51" s="30" t="s">
        <v>102</v>
      </c>
      <c r="D51" s="94" t="s">
        <v>105</v>
      </c>
      <c r="E51" s="41" t="s">
        <v>25</v>
      </c>
      <c r="F51" s="41">
        <v>1</v>
      </c>
      <c r="G51" s="27"/>
      <c r="H51" s="28">
        <f t="shared" si="2"/>
        <v>0</v>
      </c>
    </row>
    <row r="52" spans="1:8" s="7" customFormat="1" ht="11.25" x14ac:dyDescent="0.2">
      <c r="A52" s="24">
        <v>40</v>
      </c>
      <c r="B52" s="25"/>
      <c r="C52" s="30" t="s">
        <v>102</v>
      </c>
      <c r="D52" s="94" t="s">
        <v>107</v>
      </c>
      <c r="E52" s="30" t="s">
        <v>25</v>
      </c>
      <c r="F52" s="30">
        <v>1</v>
      </c>
      <c r="G52" s="27"/>
      <c r="H52" s="28">
        <f t="shared" si="2"/>
        <v>0</v>
      </c>
    </row>
    <row r="53" spans="1:8" s="7" customFormat="1" ht="11.25" x14ac:dyDescent="0.2">
      <c r="A53" s="24">
        <v>41</v>
      </c>
      <c r="B53" s="25"/>
      <c r="C53" s="30" t="s">
        <v>102</v>
      </c>
      <c r="D53" s="94" t="s">
        <v>106</v>
      </c>
      <c r="E53" s="30" t="s">
        <v>25</v>
      </c>
      <c r="F53" s="30">
        <v>1</v>
      </c>
      <c r="G53" s="27"/>
      <c r="H53" s="28">
        <f t="shared" si="2"/>
        <v>0</v>
      </c>
    </row>
    <row r="54" spans="1:8" s="7" customFormat="1" ht="11.25" x14ac:dyDescent="0.2">
      <c r="A54" s="24"/>
      <c r="B54" s="25"/>
      <c r="C54" s="30"/>
      <c r="D54" s="94"/>
      <c r="E54" s="30"/>
      <c r="F54" s="30"/>
      <c r="G54" s="27"/>
      <c r="H54" s="28"/>
    </row>
    <row r="55" spans="1:8" s="7" customFormat="1" ht="11.45" customHeight="1" x14ac:dyDescent="0.2">
      <c r="A55" s="43"/>
      <c r="B55" s="43"/>
      <c r="C55" s="43"/>
      <c r="D55" s="44"/>
      <c r="E55" s="45"/>
      <c r="F55" s="46"/>
      <c r="G55" s="47"/>
      <c r="H55" s="47"/>
    </row>
    <row r="56" spans="1:8" s="7" customFormat="1" ht="11.45" customHeight="1" x14ac:dyDescent="0.2">
      <c r="A56" s="24"/>
      <c r="B56" s="25"/>
      <c r="C56" s="48"/>
      <c r="D56" s="48" t="s">
        <v>27</v>
      </c>
      <c r="E56" s="49"/>
      <c r="F56" s="49"/>
      <c r="G56" s="50"/>
      <c r="H56" s="51">
        <f>H8+H31+H43</f>
        <v>0</v>
      </c>
    </row>
    <row r="57" spans="1:8" s="7" customFormat="1" ht="11.45" customHeight="1" x14ac:dyDescent="0.2">
      <c r="G57" s="27"/>
    </row>
    <row r="58" spans="1:8" s="7" customFormat="1" ht="11.45" customHeight="1" x14ac:dyDescent="0.2">
      <c r="G58" s="27"/>
    </row>
    <row r="59" spans="1:8" s="7" customFormat="1" ht="11.45" customHeight="1" x14ac:dyDescent="0.2">
      <c r="G59" s="27"/>
    </row>
    <row r="60" spans="1:8" s="7" customFormat="1" ht="11.45" customHeight="1" x14ac:dyDescent="0.2">
      <c r="G60" s="27"/>
    </row>
    <row r="61" spans="1:8" s="7" customFormat="1" ht="11.45" customHeight="1" x14ac:dyDescent="0.2">
      <c r="G61" s="27"/>
    </row>
    <row r="62" spans="1:8" s="7" customFormat="1" ht="11.45" customHeight="1" x14ac:dyDescent="0.2">
      <c r="G62" s="27"/>
    </row>
    <row r="63" spans="1:8" s="7" customFormat="1" ht="11.45" customHeight="1" x14ac:dyDescent="0.2">
      <c r="G63" s="27"/>
    </row>
    <row r="64" spans="1:8" s="7" customFormat="1" ht="11.45" customHeight="1" x14ac:dyDescent="0.2">
      <c r="G64" s="27"/>
    </row>
    <row r="65" spans="7:7" s="7" customFormat="1" ht="11.45" customHeight="1" x14ac:dyDescent="0.2">
      <c r="G65" s="27"/>
    </row>
    <row r="66" spans="7:7" s="7" customFormat="1" ht="11.45" customHeight="1" x14ac:dyDescent="0.2">
      <c r="G66" s="27"/>
    </row>
    <row r="67" spans="7:7" s="7" customFormat="1" ht="11.45" customHeight="1" x14ac:dyDescent="0.2">
      <c r="G67" s="27"/>
    </row>
    <row r="68" spans="7:7" s="7" customFormat="1" ht="11.45" customHeight="1" x14ac:dyDescent="0.2">
      <c r="G68" s="27"/>
    </row>
    <row r="69" spans="7:7" s="7" customFormat="1" ht="11.45" customHeight="1" x14ac:dyDescent="0.2">
      <c r="G69" s="27"/>
    </row>
    <row r="70" spans="7:7" s="7" customFormat="1" ht="11.45" customHeight="1" x14ac:dyDescent="0.2">
      <c r="G70" s="27"/>
    </row>
    <row r="71" spans="7:7" s="7" customFormat="1" ht="11.45" customHeight="1" x14ac:dyDescent="0.2">
      <c r="G71" s="27"/>
    </row>
    <row r="72" spans="7:7" s="7" customFormat="1" ht="11.45" customHeight="1" x14ac:dyDescent="0.2">
      <c r="G72" s="27"/>
    </row>
    <row r="73" spans="7:7" s="7" customFormat="1" ht="11.45" customHeight="1" x14ac:dyDescent="0.2">
      <c r="G73" s="27"/>
    </row>
    <row r="74" spans="7:7" s="7" customFormat="1" ht="11.45" customHeight="1" x14ac:dyDescent="0.2">
      <c r="G74" s="27"/>
    </row>
    <row r="75" spans="7:7" s="7" customFormat="1" ht="11.45" customHeight="1" x14ac:dyDescent="0.2">
      <c r="G75" s="27"/>
    </row>
    <row r="76" spans="7:7" s="7" customFormat="1" ht="11.45" customHeight="1" x14ac:dyDescent="0.2">
      <c r="G76" s="27"/>
    </row>
    <row r="77" spans="7:7" s="7" customFormat="1" ht="11.45" customHeight="1" x14ac:dyDescent="0.2">
      <c r="G77" s="27"/>
    </row>
    <row r="78" spans="7:7" s="7" customFormat="1" ht="11.45" customHeight="1" x14ac:dyDescent="0.2">
      <c r="G78" s="27"/>
    </row>
    <row r="79" spans="7:7" s="7" customFormat="1" ht="11.45" customHeight="1" x14ac:dyDescent="0.2">
      <c r="G79" s="27"/>
    </row>
    <row r="80" spans="7:7" s="7" customFormat="1" ht="11.45" customHeight="1" x14ac:dyDescent="0.2">
      <c r="G80" s="27"/>
    </row>
    <row r="81" spans="7:7" s="7" customFormat="1" ht="11.45" customHeight="1" x14ac:dyDescent="0.2">
      <c r="G81" s="27"/>
    </row>
    <row r="82" spans="7:7" s="7" customFormat="1" ht="11.45" customHeight="1" x14ac:dyDescent="0.2">
      <c r="G82" s="27"/>
    </row>
    <row r="83" spans="7:7" s="7" customFormat="1" ht="11.45" customHeight="1" x14ac:dyDescent="0.2">
      <c r="G83" s="27"/>
    </row>
    <row r="84" spans="7:7" s="7" customFormat="1" ht="11.45" customHeight="1" x14ac:dyDescent="0.2">
      <c r="G84" s="27"/>
    </row>
    <row r="85" spans="7:7" s="7" customFormat="1" ht="11.45" customHeight="1" x14ac:dyDescent="0.2">
      <c r="G85" s="27"/>
    </row>
    <row r="86" spans="7:7" s="7" customFormat="1" ht="11.45" customHeight="1" x14ac:dyDescent="0.2">
      <c r="G86" s="27"/>
    </row>
    <row r="87" spans="7:7" s="7" customFormat="1" ht="11.45" customHeight="1" x14ac:dyDescent="0.2">
      <c r="G87" s="27"/>
    </row>
    <row r="88" spans="7:7" s="7" customFormat="1" ht="11.45" customHeight="1" x14ac:dyDescent="0.2">
      <c r="G88" s="27"/>
    </row>
    <row r="89" spans="7:7" s="7" customFormat="1" ht="11.45" customHeight="1" x14ac:dyDescent="0.2">
      <c r="G89" s="27"/>
    </row>
    <row r="90" spans="7:7" s="7" customFormat="1" ht="11.45" customHeight="1" x14ac:dyDescent="0.2">
      <c r="G90" s="27"/>
    </row>
    <row r="91" spans="7:7" s="7" customFormat="1" ht="11.45" customHeight="1" x14ac:dyDescent="0.2">
      <c r="G91" s="27"/>
    </row>
    <row r="92" spans="7:7" s="7" customFormat="1" ht="11.45" customHeight="1" x14ac:dyDescent="0.2">
      <c r="G92" s="27"/>
    </row>
    <row r="93" spans="7:7" s="7" customFormat="1" ht="11.45" customHeight="1" x14ac:dyDescent="0.2">
      <c r="G93" s="27"/>
    </row>
    <row r="94" spans="7:7" s="7" customFormat="1" ht="11.45" customHeight="1" x14ac:dyDescent="0.2">
      <c r="G94" s="27"/>
    </row>
    <row r="95" spans="7:7" s="7" customFormat="1" ht="11.45" customHeight="1" x14ac:dyDescent="0.2">
      <c r="G95" s="27"/>
    </row>
    <row r="96" spans="7:7" s="7" customFormat="1" ht="11.45" customHeight="1" x14ac:dyDescent="0.2">
      <c r="G96" s="27"/>
    </row>
    <row r="97" spans="7:7" s="7" customFormat="1" ht="11.45" customHeight="1" x14ac:dyDescent="0.2">
      <c r="G97" s="27"/>
    </row>
    <row r="98" spans="7:7" s="7" customFormat="1" ht="11.45" customHeight="1" x14ac:dyDescent="0.2">
      <c r="G98" s="27"/>
    </row>
    <row r="99" spans="7:7" s="7" customFormat="1" ht="11.45" customHeight="1" x14ac:dyDescent="0.2">
      <c r="G99" s="27"/>
    </row>
    <row r="100" spans="7:7" s="7" customFormat="1" ht="11.45" customHeight="1" x14ac:dyDescent="0.2">
      <c r="G100" s="27"/>
    </row>
    <row r="101" spans="7:7" s="7" customFormat="1" ht="11.45" customHeight="1" x14ac:dyDescent="0.2">
      <c r="G101" s="27"/>
    </row>
    <row r="102" spans="7:7" s="7" customFormat="1" ht="11.45" customHeight="1" x14ac:dyDescent="0.2">
      <c r="G102" s="27"/>
    </row>
    <row r="103" spans="7:7" s="7" customFormat="1" ht="11.45" customHeight="1" x14ac:dyDescent="0.2">
      <c r="G103" s="27"/>
    </row>
    <row r="104" spans="7:7" s="7" customFormat="1" ht="11.45" customHeight="1" x14ac:dyDescent="0.2">
      <c r="G104" s="27"/>
    </row>
    <row r="105" spans="7:7" s="7" customFormat="1" ht="11.45" customHeight="1" x14ac:dyDescent="0.2">
      <c r="G105" s="27"/>
    </row>
    <row r="106" spans="7:7" s="7" customFormat="1" ht="11.45" customHeight="1" x14ac:dyDescent="0.2">
      <c r="G106" s="27"/>
    </row>
    <row r="107" spans="7:7" s="7" customFormat="1" ht="11.45" customHeight="1" x14ac:dyDescent="0.2">
      <c r="G107" s="27"/>
    </row>
    <row r="108" spans="7:7" s="7" customFormat="1" ht="11.45" customHeight="1" x14ac:dyDescent="0.2">
      <c r="G108" s="27"/>
    </row>
    <row r="109" spans="7:7" s="7" customFormat="1" ht="11.45" customHeight="1" x14ac:dyDescent="0.2">
      <c r="G109" s="27"/>
    </row>
    <row r="110" spans="7:7" s="7" customFormat="1" ht="11.45" customHeight="1" x14ac:dyDescent="0.2">
      <c r="G110" s="27"/>
    </row>
    <row r="111" spans="7:7" s="7" customFormat="1" ht="11.45" customHeight="1" x14ac:dyDescent="0.2">
      <c r="G111" s="27"/>
    </row>
    <row r="112" spans="7:7" s="7" customFormat="1" ht="11.45" customHeight="1" x14ac:dyDescent="0.2">
      <c r="G112" s="27"/>
    </row>
    <row r="113" spans="7:7" s="7" customFormat="1" ht="11.45" customHeight="1" x14ac:dyDescent="0.2">
      <c r="G113" s="27"/>
    </row>
    <row r="114" spans="7:7" s="7" customFormat="1" ht="11.45" customHeight="1" x14ac:dyDescent="0.2">
      <c r="G114" s="27"/>
    </row>
    <row r="115" spans="7:7" s="7" customFormat="1" ht="11.45" customHeight="1" x14ac:dyDescent="0.2">
      <c r="G115" s="27"/>
    </row>
    <row r="116" spans="7:7" s="7" customFormat="1" ht="11.45" customHeight="1" x14ac:dyDescent="0.2">
      <c r="G116" s="27"/>
    </row>
    <row r="117" spans="7:7" s="7" customFormat="1" ht="11.45" customHeight="1" x14ac:dyDescent="0.2">
      <c r="G117" s="27"/>
    </row>
    <row r="118" spans="7:7" s="7" customFormat="1" ht="11.45" customHeight="1" x14ac:dyDescent="0.2">
      <c r="G118" s="27"/>
    </row>
    <row r="119" spans="7:7" s="7" customFormat="1" ht="11.45" customHeight="1" x14ac:dyDescent="0.2">
      <c r="G119" s="27"/>
    </row>
    <row r="120" spans="7:7" s="7" customFormat="1" ht="11.45" customHeight="1" x14ac:dyDescent="0.2">
      <c r="G120" s="27"/>
    </row>
    <row r="121" spans="7:7" s="7" customFormat="1" ht="11.45" customHeight="1" x14ac:dyDescent="0.2">
      <c r="G121" s="27"/>
    </row>
    <row r="122" spans="7:7" s="7" customFormat="1" ht="11.45" customHeight="1" x14ac:dyDescent="0.2">
      <c r="G122" s="27"/>
    </row>
    <row r="123" spans="7:7" s="7" customFormat="1" ht="11.45" customHeight="1" x14ac:dyDescent="0.2">
      <c r="G123" s="27"/>
    </row>
    <row r="124" spans="7:7" s="7" customFormat="1" ht="11.45" customHeight="1" x14ac:dyDescent="0.2">
      <c r="G124" s="27"/>
    </row>
    <row r="125" spans="7:7" s="7" customFormat="1" ht="11.45" customHeight="1" x14ac:dyDescent="0.2">
      <c r="G125" s="27"/>
    </row>
    <row r="126" spans="7:7" s="7" customFormat="1" ht="11.45" customHeight="1" x14ac:dyDescent="0.2">
      <c r="G126" s="27"/>
    </row>
    <row r="127" spans="7:7" s="7" customFormat="1" ht="11.45" customHeight="1" x14ac:dyDescent="0.2">
      <c r="G127" s="27"/>
    </row>
    <row r="128" spans="7:7" s="7" customFormat="1" ht="11.45" customHeight="1" x14ac:dyDescent="0.2">
      <c r="G128" s="27"/>
    </row>
    <row r="129" spans="7:7" s="7" customFormat="1" ht="11.45" customHeight="1" x14ac:dyDescent="0.2">
      <c r="G129" s="27"/>
    </row>
    <row r="130" spans="7:7" s="7" customFormat="1" ht="11.45" customHeight="1" x14ac:dyDescent="0.2">
      <c r="G130" s="27"/>
    </row>
    <row r="131" spans="7:7" s="7" customFormat="1" ht="11.45" customHeight="1" x14ac:dyDescent="0.2">
      <c r="G131" s="27"/>
    </row>
    <row r="132" spans="7:7" s="7" customFormat="1" ht="11.45" customHeight="1" x14ac:dyDescent="0.2">
      <c r="G132" s="27"/>
    </row>
    <row r="133" spans="7:7" s="7" customFormat="1" ht="11.45" customHeight="1" x14ac:dyDescent="0.2">
      <c r="G133" s="27"/>
    </row>
    <row r="134" spans="7:7" s="7" customFormat="1" ht="11.45" customHeight="1" x14ac:dyDescent="0.2">
      <c r="G134" s="27"/>
    </row>
    <row r="135" spans="7:7" s="7" customFormat="1" ht="11.45" customHeight="1" x14ac:dyDescent="0.2">
      <c r="G135" s="27"/>
    </row>
    <row r="136" spans="7:7" s="7" customFormat="1" ht="11.45" customHeight="1" x14ac:dyDescent="0.2">
      <c r="G136" s="27"/>
    </row>
    <row r="137" spans="7:7" s="7" customFormat="1" ht="11.45" customHeight="1" x14ac:dyDescent="0.2">
      <c r="G137" s="27"/>
    </row>
    <row r="138" spans="7:7" s="7" customFormat="1" ht="11.45" customHeight="1" x14ac:dyDescent="0.2">
      <c r="G138" s="27"/>
    </row>
    <row r="139" spans="7:7" s="7" customFormat="1" ht="11.45" customHeight="1" x14ac:dyDescent="0.2">
      <c r="G139" s="27"/>
    </row>
    <row r="140" spans="7:7" s="7" customFormat="1" ht="11.45" customHeight="1" x14ac:dyDescent="0.2">
      <c r="G140" s="27"/>
    </row>
    <row r="141" spans="7:7" s="7" customFormat="1" ht="11.45" customHeight="1" x14ac:dyDescent="0.2">
      <c r="G141" s="27"/>
    </row>
    <row r="142" spans="7:7" s="7" customFormat="1" ht="11.45" customHeight="1" x14ac:dyDescent="0.2">
      <c r="G142" s="27"/>
    </row>
    <row r="143" spans="7:7" s="7" customFormat="1" ht="11.45" customHeight="1" x14ac:dyDescent="0.2">
      <c r="G143" s="27"/>
    </row>
    <row r="144" spans="7:7" s="7" customFormat="1" ht="11.45" customHeight="1" x14ac:dyDescent="0.2">
      <c r="G144" s="27"/>
    </row>
    <row r="145" spans="7:7" s="7" customFormat="1" ht="11.45" customHeight="1" x14ac:dyDescent="0.2">
      <c r="G145" s="27"/>
    </row>
    <row r="146" spans="7:7" s="7" customFormat="1" ht="11.45" customHeight="1" x14ac:dyDescent="0.2">
      <c r="G146" s="27"/>
    </row>
    <row r="147" spans="7:7" s="7" customFormat="1" ht="11.45" customHeight="1" x14ac:dyDescent="0.2">
      <c r="G147" s="27"/>
    </row>
    <row r="148" spans="7:7" s="7" customFormat="1" ht="11.45" customHeight="1" x14ac:dyDescent="0.2">
      <c r="G148" s="27"/>
    </row>
    <row r="149" spans="7:7" s="7" customFormat="1" ht="11.45" customHeight="1" x14ac:dyDescent="0.2">
      <c r="G149" s="27"/>
    </row>
    <row r="150" spans="7:7" s="7" customFormat="1" ht="11.45" customHeight="1" x14ac:dyDescent="0.2">
      <c r="G150" s="27"/>
    </row>
    <row r="151" spans="7:7" s="7" customFormat="1" ht="11.45" customHeight="1" x14ac:dyDescent="0.2">
      <c r="G151" s="27"/>
    </row>
    <row r="152" spans="7:7" s="7" customFormat="1" ht="11.45" customHeight="1" x14ac:dyDescent="0.2">
      <c r="G152" s="27"/>
    </row>
    <row r="153" spans="7:7" s="7" customFormat="1" ht="11.45" customHeight="1" x14ac:dyDescent="0.2">
      <c r="G153" s="27"/>
    </row>
    <row r="154" spans="7:7" s="7" customFormat="1" ht="11.45" customHeight="1" x14ac:dyDescent="0.2">
      <c r="G154" s="27"/>
    </row>
    <row r="155" spans="7:7" s="7" customFormat="1" ht="11.45" customHeight="1" x14ac:dyDescent="0.2">
      <c r="G155" s="27"/>
    </row>
    <row r="156" spans="7:7" s="7" customFormat="1" ht="11.45" customHeight="1" x14ac:dyDescent="0.2">
      <c r="G156" s="27"/>
    </row>
    <row r="157" spans="7:7" s="7" customFormat="1" ht="11.45" customHeight="1" x14ac:dyDescent="0.2">
      <c r="G157" s="27"/>
    </row>
    <row r="158" spans="7:7" s="7" customFormat="1" ht="11.45" customHeight="1" x14ac:dyDescent="0.2">
      <c r="G158" s="27"/>
    </row>
    <row r="159" spans="7:7" s="7" customFormat="1" ht="11.45" customHeight="1" x14ac:dyDescent="0.2">
      <c r="G159" s="27"/>
    </row>
    <row r="160" spans="7:7" s="7" customFormat="1" ht="11.45" customHeight="1" x14ac:dyDescent="0.2">
      <c r="G160" s="27"/>
    </row>
    <row r="161" spans="7:7" s="7" customFormat="1" ht="11.45" customHeight="1" x14ac:dyDescent="0.2">
      <c r="G161" s="27"/>
    </row>
    <row r="162" spans="7:7" s="7" customFormat="1" ht="11.45" customHeight="1" x14ac:dyDescent="0.2">
      <c r="G162" s="27"/>
    </row>
    <row r="163" spans="7:7" s="7" customFormat="1" ht="11.45" customHeight="1" x14ac:dyDescent="0.2">
      <c r="G163" s="27"/>
    </row>
    <row r="164" spans="7:7" s="7" customFormat="1" ht="11.45" customHeight="1" x14ac:dyDescent="0.2">
      <c r="G164" s="27"/>
    </row>
    <row r="165" spans="7:7" s="7" customFormat="1" ht="11.45" customHeight="1" x14ac:dyDescent="0.2">
      <c r="G165" s="27"/>
    </row>
    <row r="166" spans="7:7" s="7" customFormat="1" ht="11.45" customHeight="1" x14ac:dyDescent="0.2">
      <c r="G166" s="27"/>
    </row>
    <row r="167" spans="7:7" s="7" customFormat="1" ht="11.45" customHeight="1" x14ac:dyDescent="0.2">
      <c r="G167" s="27"/>
    </row>
    <row r="168" spans="7:7" s="7" customFormat="1" ht="11.45" customHeight="1" x14ac:dyDescent="0.2">
      <c r="G168" s="27"/>
    </row>
    <row r="169" spans="7:7" s="7" customFormat="1" ht="11.45" customHeight="1" x14ac:dyDescent="0.2">
      <c r="G169" s="27"/>
    </row>
    <row r="170" spans="7:7" s="7" customFormat="1" ht="11.45" customHeight="1" x14ac:dyDescent="0.2">
      <c r="G170" s="27"/>
    </row>
    <row r="171" spans="7:7" s="7" customFormat="1" ht="11.45" customHeight="1" x14ac:dyDescent="0.2">
      <c r="G171" s="27"/>
    </row>
    <row r="172" spans="7:7" s="7" customFormat="1" ht="11.45" customHeight="1" x14ac:dyDescent="0.2">
      <c r="G172" s="27"/>
    </row>
    <row r="173" spans="7:7" s="7" customFormat="1" ht="11.45" customHeight="1" x14ac:dyDescent="0.2">
      <c r="G173" s="27"/>
    </row>
    <row r="174" spans="7:7" s="7" customFormat="1" ht="11.45" customHeight="1" x14ac:dyDescent="0.2">
      <c r="G174" s="27"/>
    </row>
    <row r="175" spans="7:7" s="7" customFormat="1" ht="11.45" customHeight="1" x14ac:dyDescent="0.2">
      <c r="G175" s="27"/>
    </row>
    <row r="176" spans="7:7" s="7" customFormat="1" ht="11.45" customHeight="1" x14ac:dyDescent="0.2">
      <c r="G176" s="27"/>
    </row>
    <row r="177" spans="7:7" s="7" customFormat="1" ht="11.45" customHeight="1" x14ac:dyDescent="0.2">
      <c r="G177" s="27"/>
    </row>
    <row r="178" spans="7:7" s="7" customFormat="1" ht="11.45" customHeight="1" x14ac:dyDescent="0.2">
      <c r="G178" s="27"/>
    </row>
    <row r="179" spans="7:7" s="7" customFormat="1" ht="11.45" customHeight="1" x14ac:dyDescent="0.2">
      <c r="G179" s="27"/>
    </row>
    <row r="180" spans="7:7" s="7" customFormat="1" ht="11.45" customHeight="1" x14ac:dyDescent="0.2">
      <c r="G180" s="27"/>
    </row>
    <row r="181" spans="7:7" s="7" customFormat="1" ht="11.45" customHeight="1" x14ac:dyDescent="0.2">
      <c r="G181" s="27"/>
    </row>
    <row r="182" spans="7:7" s="7" customFormat="1" ht="11.45" customHeight="1" x14ac:dyDescent="0.2">
      <c r="G182" s="27"/>
    </row>
    <row r="183" spans="7:7" s="7" customFormat="1" ht="11.45" customHeight="1" x14ac:dyDescent="0.2">
      <c r="G183" s="27"/>
    </row>
    <row r="184" spans="7:7" s="7" customFormat="1" ht="11.45" customHeight="1" x14ac:dyDescent="0.2">
      <c r="G184" s="27"/>
    </row>
  </sheetData>
  <printOptions horizontalCentered="1"/>
  <pageMargins left="0.39370078740157483" right="0.39370078740157483" top="0.59055118110236227" bottom="0.59055118110236227" header="0.51181102362204722" footer="0.51181102362204722"/>
  <pageSetup paperSize="9" scale="87" firstPageNumber="0" orientation="portrait" r:id="rId1"/>
  <headerFooter alignWithMargins="0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Krycí_list</vt:lpstr>
      <vt:lpstr>Rek_SO08</vt:lpstr>
      <vt:lpstr>SO08</vt:lpstr>
      <vt:lpstr>'SO08'!Názvy_tlače</vt:lpstr>
      <vt:lpstr>Rek_SO08!Oblasť_tlače</vt:lpstr>
      <vt:lpstr>'SO08'!Oblasť_tlače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Boguský Martin</dc:creator>
  <cp:lastModifiedBy>Boguský Martin</cp:lastModifiedBy>
  <cp:lastPrinted>2021-05-26T05:21:15Z</cp:lastPrinted>
  <dcterms:created xsi:type="dcterms:W3CDTF">2021-03-19T12:28:37Z</dcterms:created>
  <dcterms:modified xsi:type="dcterms:W3CDTF">2021-05-26T05:23:15Z</dcterms:modified>
</cp:coreProperties>
</file>